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ntr\Downloads\"/>
    </mc:Choice>
  </mc:AlternateContent>
  <xr:revisionPtr revIDLastSave="0" documentId="13_ncr:1_{FE808D2F-1195-485F-973F-E3256F65E5E3}" xr6:coauthVersionLast="47" xr6:coauthVersionMax="47" xr10:uidLastSave="{00000000-0000-0000-0000-000000000000}"/>
  <bookViews>
    <workbookView xWindow="-120" yWindow="-120" windowWidth="29040" windowHeight="15720" tabRatio="639" xr2:uid="{00000000-000D-0000-FFFF-FFFF00000000}"/>
  </bookViews>
  <sheets>
    <sheet name="TFW Assembly variants" sheetId="19" r:id="rId1"/>
    <sheet name="Spare Parts" sheetId="24" r:id="rId2"/>
    <sheet name="Std Parts (for info)" sheetId="23" r:id="rId3"/>
    <sheet name="Other Drawings (for info)" sheetId="26" r:id="rId4"/>
    <sheet name="Drop down" sheetId="22" state="hidden" r:id="rId5"/>
  </sheets>
  <definedNames>
    <definedName name="_xlnm._FilterDatabase" localSheetId="2" hidden="1">'Std Parts (for info)'!#REF!</definedName>
    <definedName name="_xlnm._FilterDatabase" localSheetId="0" hidden="1">'TFW Assembly variants'!$A$4:$N$4</definedName>
    <definedName name="maturity" localSheetId="2">Table4[DM level]</definedName>
    <definedName name="maturity">Table4[DM level]</definedName>
    <definedName name="tile" localSheetId="2">PFM[PFM]</definedName>
    <definedName name="tile">PFM[PFM]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24" l="1"/>
  <c r="H12" i="24"/>
  <c r="H13" i="24"/>
  <c r="H11" i="24"/>
  <c r="H10" i="24"/>
  <c r="H18" i="24"/>
  <c r="H19" i="24"/>
  <c r="H17" i="24"/>
  <c r="H37" i="24"/>
  <c r="N9" i="19"/>
  <c r="J26" i="23"/>
  <c r="K26" i="23" s="1"/>
  <c r="J25" i="23"/>
  <c r="K25" i="23" s="1"/>
  <c r="J24" i="23"/>
  <c r="K24" i="23" s="1"/>
  <c r="I23" i="23"/>
  <c r="J21" i="23"/>
  <c r="K21" i="23" s="1"/>
  <c r="J20" i="23"/>
  <c r="K20" i="23" s="1"/>
  <c r="J19" i="23"/>
  <c r="K19" i="23" s="1"/>
  <c r="J18" i="23"/>
  <c r="K18" i="23" s="1"/>
  <c r="J17" i="23"/>
  <c r="K17" i="23" s="1"/>
  <c r="J16" i="23"/>
  <c r="K16" i="23" s="1"/>
  <c r="J15" i="23"/>
  <c r="K15" i="23" s="1"/>
  <c r="J14" i="23"/>
  <c r="K14" i="23" s="1"/>
  <c r="J13" i="23"/>
  <c r="K13" i="23" s="1"/>
  <c r="J22" i="23"/>
  <c r="K22" i="23" s="1"/>
  <c r="J12" i="23"/>
  <c r="K12" i="23" s="1"/>
  <c r="J11" i="23"/>
  <c r="K11" i="23" s="1"/>
  <c r="J10" i="23"/>
  <c r="K10" i="23" s="1"/>
  <c r="J9" i="23"/>
  <c r="K9" i="23" s="1"/>
  <c r="J8" i="23"/>
  <c r="K8" i="23" s="1"/>
  <c r="J7" i="23"/>
  <c r="K7" i="23" s="1"/>
  <c r="J6" i="23"/>
  <c r="K6" i="23" s="1"/>
  <c r="J5" i="23"/>
  <c r="K5" i="23" s="1"/>
  <c r="J23" i="23" l="1"/>
  <c r="K23" i="23" s="1"/>
  <c r="M46" i="19"/>
  <c r="N5" i="19"/>
  <c r="N40" i="19" l="1"/>
  <c r="I46" i="19" l="1"/>
  <c r="N6" i="19" l="1"/>
  <c r="N7" i="19"/>
  <c r="N8" i="19"/>
  <c r="N10" i="19"/>
  <c r="N11" i="19"/>
  <c r="N12" i="19"/>
  <c r="N13" i="19"/>
  <c r="N14" i="19"/>
  <c r="N15" i="19"/>
  <c r="N16" i="19"/>
  <c r="N17" i="19"/>
  <c r="N18" i="19"/>
  <c r="N19" i="19"/>
  <c r="N20" i="19"/>
  <c r="N21" i="19"/>
  <c r="N22" i="19"/>
  <c r="N23" i="19"/>
  <c r="N24" i="19"/>
  <c r="N25" i="19"/>
  <c r="N26" i="19"/>
  <c r="N27" i="19"/>
  <c r="N28" i="19"/>
  <c r="N29" i="19"/>
  <c r="N30" i="19"/>
  <c r="N31" i="19"/>
  <c r="N32" i="19"/>
  <c r="N33" i="19"/>
  <c r="N34" i="19"/>
  <c r="N35" i="19"/>
  <c r="N36" i="19"/>
  <c r="N37" i="19"/>
  <c r="N38" i="19"/>
  <c r="N39" i="19"/>
  <c r="N41" i="19"/>
  <c r="N42" i="19"/>
  <c r="N43" i="19"/>
  <c r="N44" i="19"/>
  <c r="N45" i="19"/>
  <c r="E46" i="19"/>
  <c r="L46" i="19"/>
  <c r="N46" i="19" l="1"/>
</calcChain>
</file>

<file path=xl/sharedStrings.xml><?xml version="1.0" encoding="utf-8"?>
<sst xmlns="http://schemas.openxmlformats.org/spreadsheetml/2006/main" count="706" uniqueCount="396">
  <si>
    <t xml:space="preserve">    TFW VARIANTS TABLE</t>
  </si>
  <si>
    <t>TFW Variant</t>
  </si>
  <si>
    <t>Configuration
Model ID</t>
  </si>
  <si>
    <t>CM version</t>
  </si>
  <si>
    <t>Tile Material</t>
  </si>
  <si>
    <t xml:space="preserve">Detailed Model ID </t>
  </si>
  <si>
    <t>DM Version</t>
  </si>
  <si>
    <t>DM maturity level</t>
  </si>
  <si>
    <t>Comment</t>
  </si>
  <si>
    <t>Drawing Number 
&amp; Revision</t>
  </si>
  <si>
    <t>GAD link</t>
  </si>
  <si>
    <t>Description</t>
  </si>
  <si>
    <t>Installed</t>
  </si>
  <si>
    <t>Spares</t>
  </si>
  <si>
    <t>Procurement Qty</t>
  </si>
  <si>
    <t>01_02</t>
  </si>
  <si>
    <t>AWPVHM</t>
  </si>
  <si>
    <t>--D</t>
  </si>
  <si>
    <t>Tungsten Alloy</t>
  </si>
  <si>
    <t>Standard panel for row 1-2 + STD diagnostic interface</t>
  </si>
  <si>
    <t>03TS</t>
  </si>
  <si>
    <t>C64PDR</t>
  </si>
  <si>
    <t>--C</t>
  </si>
  <si>
    <t>03W</t>
  </si>
  <si>
    <t>C6EATL</t>
  </si>
  <si>
    <t>04A</t>
  </si>
  <si>
    <t>AWPWJF</t>
  </si>
  <si>
    <t>FJYTR9</t>
  </si>
  <si>
    <t>---</t>
  </si>
  <si>
    <t>Final</t>
  </si>
  <si>
    <t>080404 ---</t>
  </si>
  <si>
    <t>080404 - BKT_TFW_04_ASSY</t>
  </si>
  <si>
    <t>04TS</t>
  </si>
  <si>
    <t>C64PFQ</t>
  </si>
  <si>
    <t>04W</t>
  </si>
  <si>
    <t>C6DYZE</t>
  </si>
  <si>
    <t>--B</t>
  </si>
  <si>
    <t>06</t>
  </si>
  <si>
    <t>AWSJKM</t>
  </si>
  <si>
    <t>--A</t>
  </si>
  <si>
    <t>Tungsten</t>
  </si>
  <si>
    <t>Standard panel for row 6 + STD diagnostic interface</t>
  </si>
  <si>
    <t>07</t>
  </si>
  <si>
    <t>AWSNKN</t>
  </si>
  <si>
    <t>Standard panel for row 7</t>
  </si>
  <si>
    <t>08</t>
  </si>
  <si>
    <t>AWSRJE</t>
  </si>
  <si>
    <t xml:space="preserve">Standard panel for row 8 with compact diagnostic </t>
  </si>
  <si>
    <t>09</t>
  </si>
  <si>
    <t>AWSUK3</t>
  </si>
  <si>
    <t>FU6ZCR</t>
  </si>
  <si>
    <t>080410 ---</t>
  </si>
  <si>
    <t>080410 - BKT_TFW_09_ASSY</t>
  </si>
  <si>
    <t xml:space="preserve">Standard panel for row 9 with compact diagnostic </t>
  </si>
  <si>
    <t>10</t>
  </si>
  <si>
    <t>AYLEJT</t>
  </si>
  <si>
    <t>Standard panel for row 10</t>
  </si>
  <si>
    <t>14A</t>
  </si>
  <si>
    <t>11A</t>
  </si>
  <si>
    <t>AYTH72</t>
  </si>
  <si>
    <t>Standard panel for row 11 (long) + diagnostic</t>
  </si>
  <si>
    <t>14AND</t>
  </si>
  <si>
    <t>11B</t>
  </si>
  <si>
    <t>AYTHCK</t>
  </si>
  <si>
    <t>Standard panel for row 11 (short)</t>
  </si>
  <si>
    <t>14ADL</t>
  </si>
  <si>
    <t>Standard panel for row 14 shortened RS</t>
  </si>
  <si>
    <t>11C</t>
  </si>
  <si>
    <t>C66NJ6</t>
  </si>
  <si>
    <t xml:space="preserve">Standard panel for row 11 (short) + reduction for ECRH port </t>
  </si>
  <si>
    <t>14NDL</t>
  </si>
  <si>
    <t>NBI port panel wider but shorter in heigth (compared to A) with large RS set-back</t>
  </si>
  <si>
    <t>12</t>
  </si>
  <si>
    <t>AZEY6S</t>
  </si>
  <si>
    <t>Standard panel for row 12</t>
  </si>
  <si>
    <t>14ND</t>
  </si>
  <si>
    <t>Panel 14 NDL without RS large set-back</t>
  </si>
  <si>
    <t>13A</t>
  </si>
  <si>
    <t>AZF3N7</t>
  </si>
  <si>
    <t>Standard panel for row 13 (short)</t>
  </si>
  <si>
    <t>14NC</t>
  </si>
  <si>
    <t xml:space="preserve">Shaped panel for row 14 in a C position. Toroidal length fitted to C position. </t>
  </si>
  <si>
    <t>13B</t>
  </si>
  <si>
    <t>AZ3SES</t>
  </si>
  <si>
    <t>Standard panel for row 13 (long) + diagnostic</t>
  </si>
  <si>
    <t>14NE</t>
  </si>
  <si>
    <t>AZ6AEA</t>
  </si>
  <si>
    <t>FUHYJZ</t>
  </si>
  <si>
    <t>080411 ---</t>
  </si>
  <si>
    <t>080411 - BKT_TFW_14_ASSY</t>
  </si>
  <si>
    <t>ENN7US</t>
  </si>
  <si>
    <t>14NB</t>
  </si>
  <si>
    <t>EQ9LVT</t>
  </si>
  <si>
    <t>Flat panel for row 14 in a C position. Toroidal length fitted to an equatorial port. Chamfer RS for TIP RR</t>
  </si>
  <si>
    <t>Shortened LS and "flat" RS</t>
  </si>
  <si>
    <t>15NC</t>
  </si>
  <si>
    <t>Shaped panel for row 15 in a C position. Toroidal length fitted to C position, but longer toward the rigth to cover side BMs</t>
  </si>
  <si>
    <t>EQAPNE</t>
  </si>
  <si>
    <t>15NCA</t>
  </si>
  <si>
    <t>EQ2MSQ</t>
  </si>
  <si>
    <t>15NE</t>
  </si>
  <si>
    <t>EQ2X2M</t>
  </si>
  <si>
    <t>15A</t>
  </si>
  <si>
    <t>AYYHPN</t>
  </si>
  <si>
    <t>15S</t>
  </si>
  <si>
    <t>C7DQG6</t>
  </si>
  <si>
    <t>shine through for row 15</t>
  </si>
  <si>
    <t>15NB</t>
  </si>
  <si>
    <t>Flat panel for row 15 in a C position. Toroidal length fitted to an equatorial port</t>
  </si>
  <si>
    <t>ESXV2T</t>
  </si>
  <si>
    <t>ESXTQN</t>
  </si>
  <si>
    <t>15AND</t>
  </si>
  <si>
    <t>ESXUWR</t>
  </si>
  <si>
    <t>15ADL</t>
  </si>
  <si>
    <t>EQAEPY</t>
  </si>
  <si>
    <t>Standard panel for row 15 with shortened RS</t>
  </si>
  <si>
    <t>16A</t>
  </si>
  <si>
    <t>AZ7WDQ</t>
  </si>
  <si>
    <t>Standard panel for row 16 (short)</t>
  </si>
  <si>
    <t>16B</t>
  </si>
  <si>
    <t>AZ7WSF</t>
  </si>
  <si>
    <t>Standard panel for row 16 (long)</t>
  </si>
  <si>
    <t>16S</t>
  </si>
  <si>
    <t>C6NJ8W</t>
  </si>
  <si>
    <t>shine through for row 16</t>
  </si>
  <si>
    <t>16AICH</t>
  </si>
  <si>
    <t>C6WYCA</t>
  </si>
  <si>
    <t>Standard panel for row 16 (short) elongated for AICH port</t>
  </si>
  <si>
    <t>17</t>
  </si>
  <si>
    <t>AZ7Y3B</t>
  </si>
  <si>
    <t>Standard panel for row 17</t>
  </si>
  <si>
    <t>18A</t>
  </si>
  <si>
    <t>AZ8DQ5</t>
  </si>
  <si>
    <t>panel for row 18 + diagnostic bottom</t>
  </si>
  <si>
    <t>18B</t>
  </si>
  <si>
    <t>AZ8F9W</t>
  </si>
  <si>
    <t>panel for row 18 + diagnostic top + IVVC cut-outs on both sides</t>
  </si>
  <si>
    <t>Totals</t>
  </si>
  <si>
    <t>Conceptual</t>
  </si>
  <si>
    <t>ANF85T</t>
  </si>
  <si>
    <t>Preliminary</t>
  </si>
  <si>
    <t>078194 - BKT_TFW_04</t>
  </si>
  <si>
    <t>C6XPXD</t>
  </si>
  <si>
    <t>073940 - BKT_TFW_09</t>
  </si>
  <si>
    <t>FJHQ6D</t>
  </si>
  <si>
    <t xml:space="preserve">DM ENOVIA ID </t>
  </si>
  <si>
    <t>Installed Quantity</t>
  </si>
  <si>
    <t>Central Bolt</t>
  </si>
  <si>
    <t>4JYN9M</t>
  </si>
  <si>
    <t>N/A</t>
  </si>
  <si>
    <t>DIN 472-1 Retaining ring 115x4</t>
  </si>
  <si>
    <t>4JYK3B</t>
  </si>
  <si>
    <t>DIN 472-1 Retaining ring 120x4</t>
  </si>
  <si>
    <t>SJCLMX</t>
  </si>
  <si>
    <t>ISO 4027 set screw M8x12</t>
  </si>
  <si>
    <t>SJ522P</t>
  </si>
  <si>
    <t>055961 ---</t>
  </si>
  <si>
    <t>055961 - BLKT_FW_BARREL_SHEAR_KEY</t>
  </si>
  <si>
    <t>FW Barrell Shear Key</t>
  </si>
  <si>
    <t>BKT_FW_CENTRAL_BOLT</t>
  </si>
  <si>
    <t>T4FZH2</t>
  </si>
  <si>
    <t>055948 - BKT_FW_CENTRAL_BOLT</t>
  </si>
  <si>
    <t>BKT_PARKING_FEATURE</t>
  </si>
  <si>
    <t>T4G9P9</t>
  </si>
  <si>
    <t>055958 --B</t>
  </si>
  <si>
    <t>055958 - BKT_PARKING_FEATURE</t>
  </si>
  <si>
    <t>BKT_FW_SPHERICAL_WASHER</t>
  </si>
  <si>
    <t>T4G4RH</t>
  </si>
  <si>
    <t>055959 --A</t>
  </si>
  <si>
    <t>055959 - BKT_FW_SPHERICAL_WASHER</t>
  </si>
  <si>
    <t>BKT_CONICAL_WASHER_CENTRAL_BOLT</t>
  </si>
  <si>
    <t>T4G53E</t>
  </si>
  <si>
    <t>055960 --A</t>
  </si>
  <si>
    <t>055960 - BKT_CONICAL_WASHER</t>
  </si>
  <si>
    <t>BLKT_FW_BARREL_SHIM</t>
  </si>
  <si>
    <t>4AZ5B8</t>
  </si>
  <si>
    <t>BKT_FW_PAD</t>
  </si>
  <si>
    <t>Pads</t>
  </si>
  <si>
    <t>DN2PBV</t>
  </si>
  <si>
    <t>--H</t>
  </si>
  <si>
    <t>044163 --E</t>
  </si>
  <si>
    <t>2G4CJM v4.0 - BKT_FW_PADS</t>
  </si>
  <si>
    <t>BKT_FW_NUT</t>
  </si>
  <si>
    <t>LXU9UQ</t>
  </si>
  <si>
    <t>--F</t>
  </si>
  <si>
    <t>BKT_FW_STD_PAD-SHIM</t>
  </si>
  <si>
    <t>3DKU2E</t>
  </si>
  <si>
    <t>BKT_ES_10L_FW</t>
  </si>
  <si>
    <t>10L ES assy</t>
  </si>
  <si>
    <t>RNJB59</t>
  </si>
  <si>
    <t>--E</t>
  </si>
  <si>
    <t>055877 --B</t>
  </si>
  <si>
    <t>055877 - BLKT_ES_10L_FW</t>
  </si>
  <si>
    <t>4AZXQG</t>
  </si>
  <si>
    <t>055878 ---</t>
  </si>
  <si>
    <t>055878 - BLKT_ES_PLATE_10L</t>
  </si>
  <si>
    <t>BLKT_ES_PLATE_10L</t>
  </si>
  <si>
    <t>BKT_ES_14L_FW</t>
  </si>
  <si>
    <t>14L ES assy</t>
  </si>
  <si>
    <t>RNJ89Y</t>
  </si>
  <si>
    <t>055879 --B</t>
  </si>
  <si>
    <t>055879 - BLKT_ES_14L_FW</t>
  </si>
  <si>
    <t>4AZXSM</t>
  </si>
  <si>
    <t>055881 --A</t>
  </si>
  <si>
    <t>055881 - BLKT_ES_PLATE_14L</t>
  </si>
  <si>
    <t>BLKT_ES_PLATE_14L</t>
  </si>
  <si>
    <t>BLKT_ES_BOLT_M24_65_SPEC_HEAD</t>
  </si>
  <si>
    <t>Common ES assy</t>
  </si>
  <si>
    <t>FDNS3Z</t>
  </si>
  <si>
    <t>--P</t>
  </si>
  <si>
    <t>055880 --F</t>
  </si>
  <si>
    <t>055880 - BLKT_ES_BOLT_M24_65_SPEC_HEAD</t>
  </si>
  <si>
    <t>SPRING_WASHER_22_53_4</t>
  </si>
  <si>
    <t>4AZXNF</t>
  </si>
  <si>
    <t>055882 --A</t>
  </si>
  <si>
    <t>055882 - SPRING_WASHER_22_53_4</t>
  </si>
  <si>
    <t>Part Description</t>
  </si>
  <si>
    <t>Material</t>
  </si>
  <si>
    <t>Lots</t>
  </si>
  <si>
    <t>ID</t>
  </si>
  <si>
    <t>Version</t>
  </si>
  <si>
    <t>Drawing</t>
  </si>
  <si>
    <t>Comments</t>
  </si>
  <si>
    <t>Additional Spares to be procured</t>
  </si>
  <si>
    <t>BKT_INSERT-M14_M22_L18</t>
  </si>
  <si>
    <t>Al Br</t>
  </si>
  <si>
    <t>Both</t>
  </si>
  <si>
    <t>G7DNCG</t>
  </si>
  <si>
    <t>078194</t>
  </si>
  <si>
    <t>Finger to Beam connection. COTs</t>
  </si>
  <si>
    <t>BKT_INSERT-M12_M20_L18</t>
  </si>
  <si>
    <t>G4S57A</t>
  </si>
  <si>
    <t>Finger to Electrical Strap connection. COTs</t>
  </si>
  <si>
    <t>SCNORR_SAFETY_WASHER_VS_M14</t>
  </si>
  <si>
    <t>Alloy 718</t>
  </si>
  <si>
    <t>ER4PLN</t>
  </si>
  <si>
    <t> </t>
  </si>
  <si>
    <t>073940</t>
  </si>
  <si>
    <t>Finger support to Beam Bolt</t>
  </si>
  <si>
    <t>BKT_BOLT_M14x60</t>
  </si>
  <si>
    <t>G7DMVF</t>
  </si>
  <si>
    <t>BLKT_TFW_THREADED_BARREL</t>
  </si>
  <si>
    <t>304L</t>
  </si>
  <si>
    <t>Bounding thickness, width and length</t>
  </si>
  <si>
    <t>316L</t>
  </si>
  <si>
    <t>FRF8P3</t>
  </si>
  <si>
    <t>Provision of raw material with bounding dimensions</t>
  </si>
  <si>
    <t>TFW_FINGER_SUPPORT Blank</t>
  </si>
  <si>
    <t>Lot 1</t>
  </si>
  <si>
    <t>FVE842</t>
  </si>
  <si>
    <t>Provision of raw material plate</t>
  </si>
  <si>
    <t>FJFQH2</t>
  </si>
  <si>
    <t>CYLINDER_H_SCREW_DIN6912_M10X45_VH</t>
  </si>
  <si>
    <t>FCQNBR</t>
  </si>
  <si>
    <t>BKT_INSERT_M10_M18_15</t>
  </si>
  <si>
    <t>G4RT3H</t>
  </si>
  <si>
    <t xml:space="preserve"> Plate to Finger Support.COTs</t>
  </si>
  <si>
    <t>BKT_TFW_SCHNORR_WASHER</t>
  </si>
  <si>
    <t>COTs</t>
  </si>
  <si>
    <t>BKT_TFW_TILE_NUT</t>
  </si>
  <si>
    <t>F3JHPK</t>
  </si>
  <si>
    <t>BKT_TFW_CIRCLIPS</t>
  </si>
  <si>
    <t>BKT_TFW_TILE_BOLT_M8</t>
  </si>
  <si>
    <t>EYSRKW</t>
  </si>
  <si>
    <t>BKT_TFW_SPACER_TILE</t>
  </si>
  <si>
    <t>FV4MCJ</t>
  </si>
  <si>
    <t>For Flexible Tile Connection</t>
  </si>
  <si>
    <t>BKT_TFW_TILE_SHIM</t>
  </si>
  <si>
    <t>FVPXJJ</t>
  </si>
  <si>
    <t>BKT_TFW_SPRING_WASHER_M12</t>
  </si>
  <si>
    <t>FV4MVS</t>
  </si>
  <si>
    <t>BKT_TFW_CAPTIVE_SPACER</t>
  </si>
  <si>
    <t>G34SBV</t>
  </si>
  <si>
    <t>BKT_TFW_THIN_TILE_BOLT</t>
  </si>
  <si>
    <t>Lot 2</t>
  </si>
  <si>
    <t>G7CQXD</t>
  </si>
  <si>
    <t>BKT_TFW_TILE_BOLT_WASHER</t>
  </si>
  <si>
    <t>F24353</t>
  </si>
  <si>
    <t>For Fixed Tile Connection</t>
  </si>
  <si>
    <t>F242WJ</t>
  </si>
  <si>
    <t>Flat Tile 15mm Blank</t>
  </si>
  <si>
    <t>Apex Tile 15mm Blank</t>
  </si>
  <si>
    <t>Flat Tile 20mm Blank</t>
  </si>
  <si>
    <t>Apex Tile 20mm Blank</t>
  </si>
  <si>
    <t>Flat Tile 12mm Blank</t>
  </si>
  <si>
    <t>Tungsten Heavy Alloy</t>
  </si>
  <si>
    <t>Lot  2</t>
  </si>
  <si>
    <t>Chamfer Tile 12mm Blank</t>
  </si>
  <si>
    <t>Standard part ENOVIA description</t>
  </si>
  <si>
    <t>Application</t>
  </si>
  <si>
    <t>SMDD  link</t>
  </si>
  <si>
    <t>free issued item</t>
  </si>
  <si>
    <t>055948 --G</t>
  </si>
  <si>
    <t>081148 - BLKT_FW_BARREL_SHIM</t>
  </si>
  <si>
    <t>081148 ---</t>
  </si>
  <si>
    <t>HEXAGON_HEAD_BOLT_BS_4190_M12X178</t>
  </si>
  <si>
    <t>081147 - HEXAGON_HEAD_BOLT_BS_4190_M12X178</t>
  </si>
  <si>
    <t>081147 ---</t>
  </si>
  <si>
    <t>BLKT_FW_Cu_INTERLAYER_ES_10L</t>
  </si>
  <si>
    <t>FVRCPK</t>
  </si>
  <si>
    <t>081149 - BLKT_FW_Cu_INTERLAYER_ES_10L</t>
  </si>
  <si>
    <t>081149 ---</t>
  </si>
  <si>
    <t>BKT_TFW_Cu_PEDESTAL_ES_14L</t>
  </si>
  <si>
    <t>G38QZ5</t>
  </si>
  <si>
    <t>081145 - BKT_TFW_Cu_PEDESTAL_ES_14L</t>
  </si>
  <si>
    <t>081145 ---</t>
  </si>
  <si>
    <t xml:space="preserve">
BLKT_TFW_14_THREADED_BARREL</t>
  </si>
  <si>
    <t>FRCBMX</t>
  </si>
  <si>
    <t>080862 - BLKT_TFW_THREADED_BARREL</t>
  </si>
  <si>
    <t xml:space="preserve">refer to 080862 </t>
  </si>
  <si>
    <t>BLKT_TFW_09_THREADED_BARREL</t>
  </si>
  <si>
    <t>FVQZGX</t>
  </si>
  <si>
    <t>F644JU</t>
  </si>
  <si>
    <t>080862 ---</t>
  </si>
  <si>
    <t>TFW PANEL DRAWINGS</t>
  </si>
  <si>
    <t>Description in Enovia</t>
  </si>
  <si>
    <t>DRW number</t>
  </si>
  <si>
    <t>SMDD link</t>
  </si>
  <si>
    <t>BKT_TFW_04</t>
  </si>
  <si>
    <t>TFW panel drawing with requirements on tiles,  etc.</t>
  </si>
  <si>
    <t>BKT_TFW_09</t>
  </si>
  <si>
    <t>TFW panel drawing with requirements on tiles, etc.</t>
  </si>
  <si>
    <t>BKT_TFW_14</t>
  </si>
  <si>
    <t>INTERFACE DRAWINGS</t>
  </si>
  <si>
    <t>BKT_GRIPPING_TO_FW_INTERFACE</t>
  </si>
  <si>
    <t>Standard Gripping to FW interface</t>
  </si>
  <si>
    <t>056745 --A</t>
  </si>
  <si>
    <t>056745 - BKT_GRIPPING_TO_FW_INTERFACE</t>
  </si>
  <si>
    <t>BKT_CENTRAL_BOLT_TO_FW_INTERFACE</t>
  </si>
  <si>
    <t xml:space="preserve">Standard requirements for central bolt assembly/barrel interface in the beam </t>
  </si>
  <si>
    <t>056716 --A</t>
  </si>
  <si>
    <t>056716 - BKT_CENTRAL_BOLT_TO_FW_INTERFACE</t>
  </si>
  <si>
    <t>DM level</t>
  </si>
  <si>
    <t>Column1</t>
  </si>
  <si>
    <t>Conceptual design</t>
  </si>
  <si>
    <t>Preliminary design</t>
  </si>
  <si>
    <t>Final Design input data for manufacturing</t>
  </si>
  <si>
    <t>Manufacturing</t>
  </si>
  <si>
    <t>manufacturing design (MRR and onward) from DA</t>
  </si>
  <si>
    <t>PFM</t>
  </si>
  <si>
    <t>EQ2ZPB</t>
  </si>
  <si>
    <t>ENN6DA</t>
  </si>
  <si>
    <t>ESXR3E</t>
  </si>
  <si>
    <t>EQAHHK</t>
  </si>
  <si>
    <t>Same right wing as for variant 15NC but left wing with reduced setback as per BICR: REYYPT</t>
  </si>
  <si>
    <t>Panel 15 with longer RS and top LS fingers shortened for DNB.NOTE: simplification will be done to remove DNB cut-out and use std fingers on LS</t>
  </si>
  <si>
    <t>Panel 14  with longer RS and bottom LS fingers shortened for DNB. NOTE: simplification will be done to remove DNB cut-out and use std fingers on LS</t>
  </si>
  <si>
    <t>Standard panel for row 14 with diagnostic</t>
  </si>
  <si>
    <t>Standard panel for row 15 with diagnostic</t>
  </si>
  <si>
    <t>Tungsten Cladded Steel</t>
  </si>
  <si>
    <t>covered by 080404, except tiles. See EASURR for tile spec.</t>
  </si>
  <si>
    <t>40</t>
  </si>
  <si>
    <t>*Note: this table provides scope of drawings and quantities for all standard parts (duplicating part of the BoM inside DM drawings).</t>
  </si>
  <si>
    <t>Standard panel for row 5</t>
  </si>
  <si>
    <t>Standard panel for row 3-4</t>
  </si>
  <si>
    <t>Standard panel for row 3-4 + Wave guides cut out top</t>
  </si>
  <si>
    <t>Standard panel for row 3-4 + TS C1 beam dump</t>
  </si>
  <si>
    <t>Standard panel for row 3-4 + TS C2 beam dump</t>
  </si>
  <si>
    <t>Standard panel for row 3-4 + Wave guides cut out bottom</t>
  </si>
  <si>
    <t>see DRW</t>
  </si>
  <si>
    <t>Standard Part Assemblies</t>
  </si>
  <si>
    <t>TFW Spare Parts</t>
  </si>
  <si>
    <t>Bounding dimension 12x105x180mm</t>
  </si>
  <si>
    <t>Bounding dimension 12x105x80mm</t>
  </si>
  <si>
    <t>Note: all uncoated COTS are excluded from the spares allocation, assuming that these can be purchased when needed. COTS with anti-seize coatings are included above.</t>
  </si>
  <si>
    <t>Excluded COTS</t>
  </si>
  <si>
    <t>ANF7XA</t>
  </si>
  <si>
    <t>078195</t>
  </si>
  <si>
    <t>079938</t>
  </si>
  <si>
    <t>CYLINDER_HEAD_SCREW_DIN_6912_M10X25</t>
  </si>
  <si>
    <t>G76EBA</t>
  </si>
  <si>
    <t>A4-80</t>
  </si>
  <si>
    <t>RH/diag interface bolt COTs</t>
  </si>
  <si>
    <t>Plate to Plate Support Bolt</t>
  </si>
  <si>
    <t>For Flexible &amp; Fixed Connection</t>
  </si>
  <si>
    <t>ANF7CX</t>
  </si>
  <si>
    <t>FNXTE2</t>
  </si>
  <si>
    <t>078194 --B</t>
  </si>
  <si>
    <t>079938 - BKT_TFW_14</t>
  </si>
  <si>
    <t>073940 --A</t>
  </si>
  <si>
    <t>TFW_CENTRAL_BEAM Blank</t>
  </si>
  <si>
    <t>TFW_RH_INTERFACE_ROW_04_05_BOT_Blank</t>
  </si>
  <si>
    <t>BKT_TFW_FINGER_PLATE 25mm thick</t>
  </si>
  <si>
    <t>BKT_TFW_FINGER_PLATE 20mm thick</t>
  </si>
  <si>
    <t>ET9G9A</t>
  </si>
  <si>
    <t>F2429V</t>
  </si>
  <si>
    <t>FJGN2P</t>
  </si>
  <si>
    <t>FJGNY6</t>
  </si>
  <si>
    <t>Bounding dimension 15x60x129mm</t>
  </si>
  <si>
    <t>Bounding dimension 15x60x140mm</t>
  </si>
  <si>
    <t>Bounding dimension 20x89x167mm</t>
  </si>
  <si>
    <t>Bounding dimension 20x90x160mm</t>
  </si>
  <si>
    <t>C76WZF</t>
  </si>
  <si>
    <t>C6XQJF</t>
  </si>
  <si>
    <t>BKT_TFW_SPRING_WASHER_M8</t>
  </si>
  <si>
    <t>079938 --A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</si>
</sst>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11"/>
      <name val="Aptos"/>
      <family val="2"/>
    </font>
    <font>
      <u/>
      <sz val="11"/>
      <name val="Aptos"/>
      <family val="2"/>
    </font>
    <font>
      <sz val="11"/>
      <color theme="0"/>
      <name val="Aptos"/>
      <family val="2"/>
    </font>
    <font>
      <sz val="11"/>
      <color theme="1"/>
      <name val="Aptos"/>
      <family val="2"/>
    </font>
    <font>
      <b/>
      <sz val="14"/>
      <color theme="1"/>
      <name val="Aptos"/>
      <family val="2"/>
    </font>
    <font>
      <b/>
      <sz val="11"/>
      <color theme="1"/>
      <name val="Aptos"/>
      <family val="2"/>
    </font>
    <font>
      <sz val="10"/>
      <name val="Aptos"/>
      <family val="2"/>
    </font>
    <font>
      <i/>
      <sz val="36"/>
      <color rgb="FFFFC000"/>
      <name val="Aptos"/>
      <family val="2"/>
    </font>
    <font>
      <b/>
      <sz val="10"/>
      <name val="Aptos"/>
      <family val="2"/>
    </font>
    <font>
      <b/>
      <sz val="10"/>
      <color theme="1"/>
      <name val="Aptos"/>
      <family val="2"/>
    </font>
    <font>
      <sz val="10"/>
      <color theme="1"/>
      <name val="Aptos"/>
      <family val="2"/>
    </font>
    <font>
      <b/>
      <sz val="12"/>
      <name val="Aptos"/>
      <family val="2"/>
    </font>
    <font>
      <b/>
      <sz val="11"/>
      <name val="Aptos"/>
      <family val="2"/>
    </font>
    <font>
      <b/>
      <sz val="10"/>
      <color rgb="FFFF0000"/>
      <name val="Aptos"/>
      <family val="2"/>
    </font>
    <font>
      <u/>
      <sz val="10"/>
      <color indexed="12"/>
      <name val="Aptos"/>
      <family val="2"/>
    </font>
    <font>
      <b/>
      <sz val="16"/>
      <name val="Aptos"/>
      <family val="2"/>
    </font>
    <font>
      <b/>
      <sz val="12"/>
      <color theme="1"/>
      <name val="Aptos"/>
      <family val="2"/>
    </font>
    <font>
      <sz val="12"/>
      <name val="Aptos"/>
      <family val="2"/>
    </font>
    <font>
      <u/>
      <sz val="12"/>
      <name val="Aptos"/>
      <family val="2"/>
    </font>
    <font>
      <sz val="12"/>
      <color theme="1"/>
      <name val="Aptos"/>
      <family val="2"/>
    </font>
    <font>
      <sz val="16"/>
      <color theme="1"/>
      <name val="Aptos"/>
      <family val="2"/>
    </font>
    <font>
      <b/>
      <sz val="18"/>
      <name val="Aptos"/>
      <family val="2"/>
    </font>
    <font>
      <sz val="8"/>
      <name val="Arial"/>
    </font>
    <font>
      <u/>
      <sz val="11"/>
      <color indexed="12"/>
      <name val="Aptos"/>
      <family val="2"/>
    </font>
    <font>
      <b/>
      <sz val="20"/>
      <color rgb="FFFF0000"/>
      <name val="Aptos"/>
      <family val="2"/>
    </font>
    <font>
      <u/>
      <sz val="10"/>
      <name val="Aptos"/>
      <family val="2"/>
    </font>
    <font>
      <i/>
      <sz val="12"/>
      <name val="Aptos"/>
      <family val="2"/>
    </font>
    <font>
      <i/>
      <sz val="11"/>
      <name val="Aptos"/>
      <family val="2"/>
    </font>
    <font>
      <i/>
      <sz val="10"/>
      <name val="Aptos"/>
      <family val="2"/>
    </font>
    <font>
      <b/>
      <sz val="11"/>
      <color theme="0"/>
      <name val="Aptos"/>
      <family val="2"/>
    </font>
    <font>
      <sz val="11"/>
      <color rgb="FF000000"/>
      <name val="Aptos"/>
      <family val="2"/>
    </font>
    <font>
      <b/>
      <sz val="14"/>
      <name val="Aptos"/>
      <family val="2"/>
    </font>
    <font>
      <b/>
      <sz val="20"/>
      <color rgb="FF000000"/>
      <name val="Aptos"/>
      <family val="2"/>
    </font>
    <font>
      <i/>
      <sz val="14"/>
      <color theme="1"/>
      <name val="Aptos"/>
      <family val="2"/>
    </font>
    <font>
      <strike/>
      <sz val="11"/>
      <name val="Aptos"/>
      <family val="2"/>
    </font>
    <font>
      <u/>
      <sz val="11"/>
      <color theme="10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4" tint="0.79998168889431442"/>
        <bgColor theme="4" tint="0.79998168889431442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theme="1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8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11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</cellStyleXfs>
  <cellXfs count="176">
    <xf numFmtId="0" fontId="0" fillId="0" borderId="0" xfId="0"/>
    <xf numFmtId="0" fontId="15" fillId="0" borderId="0" xfId="5" applyFont="1" applyAlignment="1">
      <alignment horizontal="left"/>
    </xf>
    <xf numFmtId="0" fontId="14" fillId="0" borderId="0" xfId="14" applyFont="1"/>
    <xf numFmtId="0" fontId="6" fillId="0" borderId="0" xfId="14"/>
    <xf numFmtId="0" fontId="6" fillId="0" borderId="1" xfId="14" applyBorder="1"/>
    <xf numFmtId="0" fontId="21" fillId="0" borderId="0" xfId="5" applyFont="1" applyAlignment="1">
      <alignment horizontal="left"/>
    </xf>
    <xf numFmtId="0" fontId="19" fillId="0" borderId="0" xfId="5" applyFont="1" applyAlignment="1">
      <alignment horizontal="center"/>
    </xf>
    <xf numFmtId="0" fontId="19" fillId="0" borderId="0" xfId="5" applyFont="1" applyAlignment="1">
      <alignment wrapText="1"/>
    </xf>
    <xf numFmtId="0" fontId="19" fillId="0" borderId="0" xfId="5" applyFont="1"/>
    <xf numFmtId="0" fontId="22" fillId="0" borderId="0" xfId="0" applyFont="1" applyAlignment="1">
      <alignment horizontal="center" vertical="center"/>
    </xf>
    <xf numFmtId="0" fontId="19" fillId="0" borderId="0" xfId="5" applyFont="1" applyAlignment="1">
      <alignment horizontal="center" vertical="center"/>
    </xf>
    <xf numFmtId="0" fontId="20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26" fillId="0" borderId="0" xfId="5" applyFont="1"/>
    <xf numFmtId="14" fontId="29" fillId="0" borderId="0" xfId="5" applyNumberFormat="1" applyFont="1" applyAlignment="1">
      <alignment horizontal="center" vertical="center"/>
    </xf>
    <xf numFmtId="14" fontId="29" fillId="0" borderId="0" xfId="5" applyNumberFormat="1" applyFont="1" applyAlignment="1">
      <alignment horizontal="center" vertical="center" wrapText="1"/>
    </xf>
    <xf numFmtId="0" fontId="30" fillId="0" borderId="0" xfId="16" applyFont="1" applyFill="1" applyBorder="1" applyAlignment="1">
      <alignment horizontal="center" vertical="center"/>
    </xf>
    <xf numFmtId="0" fontId="27" fillId="0" borderId="0" xfId="3" applyFont="1" applyAlignment="1">
      <alignment horizontal="right" vertical="center" wrapText="1"/>
    </xf>
    <xf numFmtId="0" fontId="16" fillId="0" borderId="0" xfId="5" applyFont="1" applyAlignment="1">
      <alignment horizontal="center"/>
    </xf>
    <xf numFmtId="14" fontId="24" fillId="0" borderId="0" xfId="5" applyNumberFormat="1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31" fillId="0" borderId="0" xfId="3" applyFont="1" applyAlignment="1">
      <alignment vertical="top" wrapText="1"/>
    </xf>
    <xf numFmtId="0" fontId="17" fillId="0" borderId="1" xfId="1" applyFont="1" applyFill="1" applyBorder="1" applyAlignment="1" applyProtection="1">
      <alignment vertical="center" wrapText="1"/>
    </xf>
    <xf numFmtId="0" fontId="16" fillId="0" borderId="1" xfId="5" applyFont="1" applyBorder="1" applyAlignment="1">
      <alignment horizontal="center" vertical="center"/>
    </xf>
    <xf numFmtId="49" fontId="16" fillId="0" borderId="1" xfId="5" applyNumberFormat="1" applyFont="1" applyBorder="1" applyAlignment="1">
      <alignment horizontal="center" vertical="center"/>
    </xf>
    <xf numFmtId="14" fontId="16" fillId="0" borderId="1" xfId="5" applyNumberFormat="1" applyFont="1" applyBorder="1" applyAlignment="1">
      <alignment horizontal="center" vertical="center"/>
    </xf>
    <xf numFmtId="0" fontId="6" fillId="0" borderId="12" xfId="14" applyBorder="1"/>
    <xf numFmtId="0" fontId="27" fillId="0" borderId="8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 wrapText="1"/>
    </xf>
    <xf numFmtId="0" fontId="34" fillId="0" borderId="8" xfId="0" applyFont="1" applyBorder="1" applyAlignment="1">
      <alignment vertical="center"/>
    </xf>
    <xf numFmtId="0" fontId="27" fillId="2" borderId="8" xfId="0" applyFont="1" applyFill="1" applyBorder="1" applyAlignment="1">
      <alignment horizontal="center" vertical="center"/>
    </xf>
    <xf numFmtId="0" fontId="35" fillId="0" borderId="0" xfId="5" applyFont="1"/>
    <xf numFmtId="0" fontId="23" fillId="0" borderId="0" xfId="5" applyFont="1" applyAlignment="1">
      <alignment horizontal="center"/>
    </xf>
    <xf numFmtId="0" fontId="16" fillId="0" borderId="1" xfId="3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6" fillId="0" borderId="1" xfId="5" applyFont="1" applyBorder="1" applyAlignment="1">
      <alignment vertical="center" wrapText="1"/>
    </xf>
    <xf numFmtId="49" fontId="16" fillId="0" borderId="1" xfId="1" applyNumberFormat="1" applyFont="1" applyFill="1" applyBorder="1" applyAlignment="1" applyProtection="1">
      <alignment horizontal="center" vertical="center"/>
    </xf>
    <xf numFmtId="0" fontId="17" fillId="0" borderId="1" xfId="1" applyFont="1" applyFill="1" applyBorder="1" applyAlignment="1" applyProtection="1">
      <alignment vertical="center"/>
    </xf>
    <xf numFmtId="0" fontId="16" fillId="0" borderId="1" xfId="3" applyFont="1" applyBorder="1" applyAlignment="1">
      <alignment horizontal="center" vertical="center"/>
    </xf>
    <xf numFmtId="0" fontId="19" fillId="0" borderId="0" xfId="5" applyFont="1" applyAlignment="1">
      <alignment vertical="center"/>
    </xf>
    <xf numFmtId="49" fontId="16" fillId="0" borderId="1" xfId="6" applyNumberFormat="1" applyFont="1" applyBorder="1" applyAlignment="1">
      <alignment horizontal="center" vertical="center"/>
    </xf>
    <xf numFmtId="0" fontId="19" fillId="2" borderId="0" xfId="5" applyFont="1" applyFill="1" applyAlignmen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/>
    <xf numFmtId="0" fontId="36" fillId="0" borderId="0" xfId="5" applyFont="1"/>
    <xf numFmtId="49" fontId="22" fillId="0" borderId="0" xfId="0" applyNumberFormat="1" applyFont="1" applyAlignment="1">
      <alignment horizontal="center" vertical="center"/>
    </xf>
    <xf numFmtId="0" fontId="16" fillId="0" borderId="0" xfId="5" applyFont="1" applyAlignment="1">
      <alignment horizontal="left"/>
    </xf>
    <xf numFmtId="0" fontId="36" fillId="0" borderId="0" xfId="5" applyFont="1" applyAlignment="1">
      <alignment horizontal="center" vertical="center"/>
    </xf>
    <xf numFmtId="49" fontId="25" fillId="4" borderId="1" xfId="3" applyNumberFormat="1" applyFont="1" applyFill="1" applyBorder="1" applyAlignment="1">
      <alignment horizontal="center" vertical="center" wrapText="1"/>
    </xf>
    <xf numFmtId="49" fontId="25" fillId="4" borderId="17" xfId="3" applyNumberFormat="1" applyFont="1" applyFill="1" applyBorder="1" applyAlignment="1">
      <alignment horizontal="center" vertical="center" wrapText="1"/>
    </xf>
    <xf numFmtId="0" fontId="1" fillId="0" borderId="1" xfId="14" applyFont="1" applyBorder="1"/>
    <xf numFmtId="0" fontId="1" fillId="0" borderId="12" xfId="14" applyFont="1" applyBorder="1"/>
    <xf numFmtId="0" fontId="1" fillId="0" borderId="3" xfId="14" applyFont="1" applyBorder="1"/>
    <xf numFmtId="0" fontId="1" fillId="0" borderId="0" xfId="14" applyFont="1"/>
    <xf numFmtId="0" fontId="17" fillId="0" borderId="1" xfId="1" applyFont="1" applyBorder="1" applyAlignment="1" applyProtection="1">
      <alignment vertical="center"/>
    </xf>
    <xf numFmtId="0" fontId="16" fillId="0" borderId="1" xfId="5" applyFont="1" applyBorder="1" applyAlignment="1">
      <alignment vertical="center"/>
    </xf>
    <xf numFmtId="0" fontId="22" fillId="0" borderId="0" xfId="0" applyFont="1"/>
    <xf numFmtId="0" fontId="16" fillId="0" borderId="1" xfId="0" applyFont="1" applyBorder="1"/>
    <xf numFmtId="49" fontId="16" fillId="0" borderId="1" xfId="0" applyNumberFormat="1" applyFont="1" applyBorder="1"/>
    <xf numFmtId="0" fontId="16" fillId="0" borderId="0" xfId="0" applyFont="1"/>
    <xf numFmtId="49" fontId="16" fillId="0" borderId="1" xfId="0" applyNumberFormat="1" applyFont="1" applyBorder="1" applyAlignment="1">
      <alignment horizontal="center" vertical="center"/>
    </xf>
    <xf numFmtId="0" fontId="16" fillId="0" borderId="1" xfId="6" quotePrefix="1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49" fontId="33" fillId="0" borderId="0" xfId="0" applyNumberFormat="1" applyFont="1" applyAlignment="1">
      <alignment horizontal="center" vertical="center"/>
    </xf>
    <xf numFmtId="0" fontId="33" fillId="0" borderId="0" xfId="0" applyFont="1"/>
    <xf numFmtId="49" fontId="17" fillId="0" borderId="1" xfId="1" applyNumberFormat="1" applyFont="1" applyFill="1" applyBorder="1" applyAlignment="1" applyProtection="1">
      <alignment vertical="center" wrapText="1"/>
    </xf>
    <xf numFmtId="0" fontId="16" fillId="0" borderId="1" xfId="0" quotePrefix="1" applyFont="1" applyBorder="1" applyAlignment="1">
      <alignment horizontal="center" vertical="center"/>
    </xf>
    <xf numFmtId="49" fontId="28" fillId="0" borderId="1" xfId="5" applyNumberFormat="1" applyFont="1" applyBorder="1" applyAlignment="1">
      <alignment horizontal="center" vertical="center"/>
    </xf>
    <xf numFmtId="49" fontId="28" fillId="0" borderId="1" xfId="23" applyNumberFormat="1" applyFont="1" applyBorder="1" applyAlignment="1">
      <alignment horizontal="center" vertical="center"/>
    </xf>
    <xf numFmtId="14" fontId="16" fillId="0" borderId="1" xfId="5" applyNumberFormat="1" applyFont="1" applyBorder="1" applyAlignment="1">
      <alignment vertical="center" wrapText="1"/>
    </xf>
    <xf numFmtId="0" fontId="16" fillId="0" borderId="1" xfId="0" applyFont="1" applyBorder="1" applyAlignment="1">
      <alignment wrapText="1"/>
    </xf>
    <xf numFmtId="0" fontId="40" fillId="0" borderId="0" xfId="5" applyFont="1" applyAlignment="1">
      <alignment horizontal="left"/>
    </xf>
    <xf numFmtId="49" fontId="27" fillId="3" borderId="1" xfId="3" applyNumberFormat="1" applyFont="1" applyFill="1" applyBorder="1" applyAlignment="1">
      <alignment horizontal="left" vertical="top" wrapText="1"/>
    </xf>
    <xf numFmtId="49" fontId="33" fillId="3" borderId="1" xfId="3" applyNumberFormat="1" applyFont="1" applyFill="1" applyBorder="1" applyAlignment="1">
      <alignment vertical="top" wrapText="1"/>
    </xf>
    <xf numFmtId="49" fontId="33" fillId="3" borderId="1" xfId="3" applyNumberFormat="1" applyFont="1" applyFill="1" applyBorder="1" applyAlignment="1">
      <alignment horizontal="left" vertical="center" wrapText="1"/>
    </xf>
    <xf numFmtId="49" fontId="25" fillId="3" borderId="1" xfId="23" applyNumberFormat="1" applyFont="1" applyFill="1" applyBorder="1" applyAlignment="1">
      <alignment horizontal="center" vertical="center"/>
    </xf>
    <xf numFmtId="0" fontId="41" fillId="3" borderId="1" xfId="1" applyFont="1" applyFill="1" applyBorder="1" applyAlignment="1" applyProtection="1">
      <alignment vertical="center"/>
    </xf>
    <xf numFmtId="0" fontId="30" fillId="3" borderId="1" xfId="1" applyFont="1" applyFill="1" applyBorder="1" applyAlignment="1" applyProtection="1">
      <alignment vertical="center" wrapText="1"/>
    </xf>
    <xf numFmtId="0" fontId="19" fillId="3" borderId="1" xfId="5" applyFont="1" applyFill="1" applyBorder="1" applyAlignment="1">
      <alignment horizontal="left" vertical="center"/>
    </xf>
    <xf numFmtId="0" fontId="30" fillId="3" borderId="1" xfId="1" applyFont="1" applyFill="1" applyBorder="1" applyAlignment="1" applyProtection="1">
      <alignment horizontal="left" vertical="center" wrapText="1"/>
    </xf>
    <xf numFmtId="49" fontId="44" fillId="3" borderId="1" xfId="3" applyNumberFormat="1" applyFont="1" applyFill="1" applyBorder="1" applyAlignment="1">
      <alignment horizontal="center" vertical="center" wrapText="1"/>
    </xf>
    <xf numFmtId="49" fontId="33" fillId="3" borderId="1" xfId="3" applyNumberFormat="1" applyFont="1" applyFill="1" applyBorder="1" applyAlignment="1">
      <alignment horizontal="center" vertical="center" wrapText="1"/>
    </xf>
    <xf numFmtId="0" fontId="16" fillId="0" borderId="13" xfId="5" applyFont="1" applyBorder="1" applyAlignment="1">
      <alignment horizontal="center" vertical="center"/>
    </xf>
    <xf numFmtId="49" fontId="16" fillId="0" borderId="13" xfId="5" applyNumberFormat="1" applyFont="1" applyBorder="1" applyAlignment="1">
      <alignment horizontal="center" vertical="center"/>
    </xf>
    <xf numFmtId="14" fontId="16" fillId="0" borderId="13" xfId="5" applyNumberFormat="1" applyFont="1" applyBorder="1" applyAlignment="1">
      <alignment horizontal="center" vertical="center"/>
    </xf>
    <xf numFmtId="0" fontId="16" fillId="0" borderId="13" xfId="1" applyFont="1" applyFill="1" applyBorder="1" applyAlignment="1" applyProtection="1">
      <alignment vertical="center" wrapText="1"/>
    </xf>
    <xf numFmtId="49" fontId="16" fillId="0" borderId="13" xfId="1" applyNumberFormat="1" applyFont="1" applyFill="1" applyBorder="1" applyAlignment="1" applyProtection="1">
      <alignment horizontal="center" vertical="center"/>
    </xf>
    <xf numFmtId="0" fontId="16" fillId="0" borderId="12" xfId="5" applyFont="1" applyBorder="1" applyAlignment="1">
      <alignment horizontal="center" vertical="center"/>
    </xf>
    <xf numFmtId="0" fontId="16" fillId="0" borderId="13" xfId="1" applyFont="1" applyFill="1" applyBorder="1" applyAlignment="1" applyProtection="1">
      <alignment horizontal="center" vertical="center"/>
    </xf>
    <xf numFmtId="14" fontId="16" fillId="0" borderId="10" xfId="5" applyNumberFormat="1" applyFont="1" applyBorder="1" applyAlignment="1">
      <alignment horizontal="center" vertical="center"/>
    </xf>
    <xf numFmtId="0" fontId="28" fillId="0" borderId="13" xfId="3" applyFont="1" applyBorder="1" applyAlignment="1">
      <alignment horizontal="center" vertical="center"/>
    </xf>
    <xf numFmtId="0" fontId="28" fillId="0" borderId="10" xfId="3" applyFont="1" applyBorder="1" applyAlignment="1">
      <alignment horizontal="center" vertical="center"/>
    </xf>
    <xf numFmtId="0" fontId="16" fillId="0" borderId="10" xfId="5" applyFont="1" applyBorder="1" applyAlignment="1">
      <alignment horizontal="center" vertical="center"/>
    </xf>
    <xf numFmtId="49" fontId="16" fillId="0" borderId="10" xfId="5" applyNumberFormat="1" applyFont="1" applyBorder="1" applyAlignment="1">
      <alignment horizontal="center" vertical="center"/>
    </xf>
    <xf numFmtId="49" fontId="16" fillId="0" borderId="10" xfId="1" applyNumberFormat="1" applyFont="1" applyFill="1" applyBorder="1" applyAlignment="1" applyProtection="1">
      <alignment horizontal="center" vertical="center"/>
    </xf>
    <xf numFmtId="0" fontId="11" fillId="0" borderId="0" xfId="1" applyFill="1" applyAlignment="1" applyProtection="1"/>
    <xf numFmtId="0" fontId="11" fillId="0" borderId="16" xfId="1" applyFill="1" applyBorder="1" applyAlignment="1" applyProtection="1">
      <alignment vertical="center" wrapText="1"/>
    </xf>
    <xf numFmtId="0" fontId="43" fillId="0" borderId="0" xfId="5" applyFont="1" applyAlignment="1">
      <alignment horizontal="left"/>
    </xf>
    <xf numFmtId="14" fontId="28" fillId="0" borderId="0" xfId="5" applyNumberFormat="1" applyFont="1" applyAlignment="1">
      <alignment horizontal="center" vertical="center"/>
    </xf>
    <xf numFmtId="14" fontId="28" fillId="0" borderId="0" xfId="5" applyNumberFormat="1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8" fillId="0" borderId="0" xfId="3" applyFont="1" applyAlignment="1">
      <alignment vertical="top" wrapText="1"/>
    </xf>
    <xf numFmtId="49" fontId="28" fillId="4" borderId="13" xfId="3" applyNumberFormat="1" applyFont="1" applyFill="1" applyBorder="1" applyAlignment="1">
      <alignment horizontal="center" vertical="center" wrapText="1"/>
    </xf>
    <xf numFmtId="49" fontId="28" fillId="4" borderId="12" xfId="3" applyNumberFormat="1" applyFont="1" applyFill="1" applyBorder="1" applyAlignment="1">
      <alignment horizontal="center" vertical="center" wrapText="1"/>
    </xf>
    <xf numFmtId="0" fontId="16" fillId="0" borderId="13" xfId="0" applyFont="1" applyBorder="1"/>
    <xf numFmtId="0" fontId="39" fillId="0" borderId="13" xfId="1" applyFont="1" applyFill="1" applyBorder="1" applyAlignment="1" applyProtection="1">
      <alignment vertical="center" wrapText="1"/>
    </xf>
    <xf numFmtId="49" fontId="16" fillId="0" borderId="13" xfId="0" applyNumberFormat="1" applyFont="1" applyBorder="1"/>
    <xf numFmtId="49" fontId="16" fillId="0" borderId="13" xfId="0" applyNumberFormat="1" applyFont="1" applyBorder="1" applyAlignment="1">
      <alignment horizontal="center" vertical="center"/>
    </xf>
    <xf numFmtId="0" fontId="39" fillId="0" borderId="13" xfId="1" applyFont="1" applyFill="1" applyBorder="1" applyAlignment="1" applyProtection="1"/>
    <xf numFmtId="49" fontId="16" fillId="0" borderId="13" xfId="0" applyNumberFormat="1" applyFont="1" applyBorder="1" applyAlignment="1">
      <alignment wrapText="1"/>
    </xf>
    <xf numFmtId="0" fontId="39" fillId="0" borderId="13" xfId="1" applyFont="1" applyFill="1" applyBorder="1" applyAlignment="1" applyProtection="1">
      <alignment vertical="center"/>
    </xf>
    <xf numFmtId="49" fontId="16" fillId="0" borderId="10" xfId="0" applyNumberFormat="1" applyFont="1" applyBorder="1"/>
    <xf numFmtId="0" fontId="39" fillId="0" borderId="10" xfId="1" applyFont="1" applyFill="1" applyBorder="1" applyAlignment="1" applyProtection="1"/>
    <xf numFmtId="0" fontId="16" fillId="0" borderId="10" xfId="0" applyFont="1" applyBorder="1"/>
    <xf numFmtId="49" fontId="18" fillId="0" borderId="0" xfId="0" applyNumberFormat="1" applyFont="1" applyAlignment="1">
      <alignment vertical="center"/>
    </xf>
    <xf numFmtId="49" fontId="45" fillId="0" borderId="6" xfId="3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 wrapText="1"/>
    </xf>
    <xf numFmtId="49" fontId="45" fillId="0" borderId="7" xfId="3" applyNumberFormat="1" applyFont="1" applyBorder="1" applyAlignment="1">
      <alignment horizontal="center" vertical="center" wrapText="1"/>
    </xf>
    <xf numFmtId="49" fontId="45" fillId="0" borderId="5" xfId="3" applyNumberFormat="1" applyFont="1" applyBorder="1" applyAlignment="1">
      <alignment horizontal="center" vertical="center" wrapText="1"/>
    </xf>
    <xf numFmtId="49" fontId="45" fillId="0" borderId="0" xfId="3" applyNumberFormat="1" applyFont="1" applyAlignment="1">
      <alignment horizontal="center" vertical="center" wrapText="1"/>
    </xf>
    <xf numFmtId="0" fontId="18" fillId="0" borderId="0" xfId="0" applyFont="1"/>
    <xf numFmtId="0" fontId="45" fillId="0" borderId="5" xfId="6" applyFont="1" applyBorder="1" applyAlignment="1">
      <alignment horizontal="center" vertical="center" wrapText="1"/>
    </xf>
    <xf numFmtId="0" fontId="45" fillId="0" borderId="4" xfId="6" applyFont="1" applyBorder="1" applyAlignment="1">
      <alignment horizontal="center" vertical="center" wrapText="1"/>
    </xf>
    <xf numFmtId="0" fontId="46" fillId="0" borderId="0" xfId="0" applyFont="1"/>
    <xf numFmtId="0" fontId="46" fillId="0" borderId="15" xfId="0" applyFont="1" applyBorder="1"/>
    <xf numFmtId="0" fontId="37" fillId="0" borderId="0" xfId="5" applyFont="1" applyAlignment="1">
      <alignment horizontal="left"/>
    </xf>
    <xf numFmtId="0" fontId="48" fillId="0" borderId="0" xfId="0" applyFont="1"/>
    <xf numFmtId="0" fontId="42" fillId="0" borderId="0" xfId="0" applyFont="1"/>
    <xf numFmtId="0" fontId="47" fillId="0" borderId="0" xfId="0" applyFont="1"/>
    <xf numFmtId="0" fontId="49" fillId="0" borderId="0" xfId="5" applyFont="1" applyAlignment="1">
      <alignment horizontal="left"/>
    </xf>
    <xf numFmtId="0" fontId="46" fillId="0" borderId="2" xfId="0" applyFont="1" applyBorder="1"/>
    <xf numFmtId="0" fontId="50" fillId="0" borderId="1" xfId="0" applyFont="1" applyBorder="1"/>
    <xf numFmtId="0" fontId="50" fillId="0" borderId="1" xfId="0" applyFont="1" applyBorder="1" applyAlignment="1">
      <alignment horizontal="right"/>
    </xf>
    <xf numFmtId="49" fontId="50" fillId="0" borderId="1" xfId="0" applyNumberFormat="1" applyFont="1" applyBorder="1"/>
    <xf numFmtId="0" fontId="46" fillId="0" borderId="1" xfId="0" applyFont="1" applyBorder="1"/>
    <xf numFmtId="0" fontId="46" fillId="0" borderId="1" xfId="0" applyFont="1" applyBorder="1" applyAlignment="1">
      <alignment horizontal="right"/>
    </xf>
    <xf numFmtId="49" fontId="46" fillId="0" borderId="1" xfId="0" applyNumberFormat="1" applyFont="1" applyBorder="1"/>
    <xf numFmtId="0" fontId="46" fillId="0" borderId="9" xfId="0" applyFont="1" applyBorder="1"/>
    <xf numFmtId="0" fontId="46" fillId="0" borderId="10" xfId="0" applyFont="1" applyBorder="1" applyAlignment="1">
      <alignment horizontal="right"/>
    </xf>
    <xf numFmtId="0" fontId="46" fillId="5" borderId="15" xfId="0" applyFont="1" applyFill="1" applyBorder="1" applyAlignment="1">
      <alignment horizontal="center"/>
    </xf>
    <xf numFmtId="0" fontId="46" fillId="5" borderId="2" xfId="0" applyFont="1" applyFill="1" applyBorder="1" applyAlignment="1">
      <alignment horizontal="center"/>
    </xf>
    <xf numFmtId="49" fontId="46" fillId="5" borderId="2" xfId="0" applyNumberFormat="1" applyFont="1" applyFill="1" applyBorder="1" applyAlignment="1">
      <alignment horizontal="center"/>
    </xf>
    <xf numFmtId="0" fontId="46" fillId="5" borderId="18" xfId="0" applyFont="1" applyFill="1" applyBorder="1" applyAlignment="1">
      <alignment horizontal="center"/>
    </xf>
    <xf numFmtId="0" fontId="46" fillId="0" borderId="11" xfId="0" applyFont="1" applyBorder="1"/>
    <xf numFmtId="0" fontId="46" fillId="0" borderId="12" xfId="0" applyFont="1" applyBorder="1" applyAlignment="1">
      <alignment horizontal="right"/>
    </xf>
    <xf numFmtId="0" fontId="46" fillId="0" borderId="13" xfId="0" applyFont="1" applyBorder="1" applyAlignment="1">
      <alignment horizontal="right"/>
    </xf>
    <xf numFmtId="49" fontId="39" fillId="0" borderId="1" xfId="1" applyNumberFormat="1" applyFont="1" applyBorder="1" applyAlignment="1" applyProtection="1">
      <alignment horizontal="center"/>
    </xf>
    <xf numFmtId="49" fontId="39" fillId="0" borderId="12" xfId="1" applyNumberFormat="1" applyFont="1" applyBorder="1" applyAlignment="1" applyProtection="1">
      <alignment horizontal="center"/>
    </xf>
    <xf numFmtId="49" fontId="51" fillId="0" borderId="1" xfId="1" applyNumberFormat="1" applyFont="1" applyBorder="1" applyAlignment="1" applyProtection="1">
      <alignment horizontal="center"/>
    </xf>
    <xf numFmtId="49" fontId="51" fillId="0" borderId="1" xfId="1" quotePrefix="1" applyNumberFormat="1" applyFont="1" applyBorder="1" applyAlignment="1" applyProtection="1">
      <alignment horizontal="center"/>
    </xf>
    <xf numFmtId="49" fontId="51" fillId="6" borderId="1" xfId="1" applyNumberFormat="1" applyFont="1" applyFill="1" applyBorder="1" applyAlignment="1" applyProtection="1">
      <alignment horizontal="center"/>
    </xf>
    <xf numFmtId="49" fontId="51" fillId="6" borderId="1" xfId="1" quotePrefix="1" applyNumberFormat="1" applyFont="1" applyFill="1" applyBorder="1" applyAlignment="1" applyProtection="1">
      <alignment horizontal="center"/>
    </xf>
    <xf numFmtId="49" fontId="39" fillId="0" borderId="0" xfId="1" applyNumberFormat="1" applyFont="1" applyAlignment="1" applyProtection="1">
      <alignment horizontal="center"/>
    </xf>
    <xf numFmtId="0" fontId="46" fillId="0" borderId="2" xfId="0" applyFont="1" applyBorder="1" applyAlignment="1">
      <alignment horizontal="right"/>
    </xf>
    <xf numFmtId="49" fontId="46" fillId="0" borderId="2" xfId="0" applyNumberFormat="1" applyFont="1" applyBorder="1"/>
    <xf numFmtId="49" fontId="51" fillId="0" borderId="2" xfId="1" quotePrefix="1" applyNumberFormat="1" applyFont="1" applyBorder="1" applyAlignment="1" applyProtection="1">
      <alignment horizontal="center"/>
    </xf>
    <xf numFmtId="0" fontId="46" fillId="0" borderId="18" xfId="0" applyFont="1" applyBorder="1" applyAlignment="1">
      <alignment horizontal="right"/>
    </xf>
    <xf numFmtId="0" fontId="46" fillId="0" borderId="19" xfId="0" applyFont="1" applyBorder="1" applyAlignment="1">
      <alignment horizontal="right"/>
    </xf>
    <xf numFmtId="0" fontId="46" fillId="0" borderId="19" xfId="0" applyFont="1" applyBorder="1"/>
    <xf numFmtId="49" fontId="46" fillId="0" borderId="19" xfId="0" applyNumberFormat="1" applyFont="1" applyBorder="1"/>
    <xf numFmtId="0" fontId="46" fillId="0" borderId="20" xfId="0" applyFont="1" applyBorder="1" applyAlignment="1">
      <alignment horizontal="right"/>
    </xf>
    <xf numFmtId="0" fontId="16" fillId="0" borderId="1" xfId="0" applyFont="1" applyBorder="1" applyAlignment="1">
      <alignment horizontal="right"/>
    </xf>
    <xf numFmtId="0" fontId="16" fillId="0" borderId="9" xfId="0" applyFont="1" applyBorder="1"/>
    <xf numFmtId="0" fontId="16" fillId="0" borderId="14" xfId="0" applyFont="1" applyBorder="1"/>
    <xf numFmtId="0" fontId="16" fillId="0" borderId="12" xfId="0" applyFont="1" applyBorder="1"/>
    <xf numFmtId="0" fontId="16" fillId="0" borderId="12" xfId="0" applyFont="1" applyBorder="1" applyAlignment="1">
      <alignment horizontal="right"/>
    </xf>
    <xf numFmtId="49" fontId="16" fillId="0" borderId="12" xfId="0" applyNumberFormat="1" applyFont="1" applyBorder="1"/>
    <xf numFmtId="49" fontId="51" fillId="0" borderId="12" xfId="1" quotePrefix="1" applyNumberFormat="1" applyFont="1" applyBorder="1" applyAlignment="1" applyProtection="1">
      <alignment horizontal="center"/>
    </xf>
    <xf numFmtId="49" fontId="39" fillId="0" borderId="19" xfId="1" applyNumberFormat="1" applyFont="1" applyBorder="1" applyAlignment="1" applyProtection="1">
      <alignment horizontal="center"/>
    </xf>
    <xf numFmtId="49" fontId="46" fillId="0" borderId="12" xfId="0" applyNumberFormat="1" applyFont="1" applyBorder="1"/>
    <xf numFmtId="0" fontId="16" fillId="0" borderId="2" xfId="0" applyFont="1" applyBorder="1" applyAlignment="1">
      <alignment horizontal="right"/>
    </xf>
    <xf numFmtId="0" fontId="16" fillId="0" borderId="12" xfId="5" applyFont="1" applyBorder="1" applyAlignment="1">
      <alignment horizontal="center" vertical="center"/>
    </xf>
    <xf numFmtId="0" fontId="16" fillId="0" borderId="8" xfId="5" applyFont="1" applyBorder="1" applyAlignment="1">
      <alignment horizontal="center" vertical="center"/>
    </xf>
    <xf numFmtId="0" fontId="16" fillId="0" borderId="2" xfId="5" applyFont="1" applyBorder="1" applyAlignment="1">
      <alignment horizontal="center" vertical="center"/>
    </xf>
  </cellXfs>
  <cellStyles count="28">
    <cellStyle name="Hyperlink" xfId="1" builtinId="8"/>
    <cellStyle name="Hyperlink 2" xfId="4" xr:uid="{00000000-0005-0000-0000-000001000000}"/>
    <cellStyle name="Hyperlink 2 2" xfId="10" xr:uid="{00000000-0005-0000-0000-000002000000}"/>
    <cellStyle name="Hyperlink 3" xfId="16" xr:uid="{00000000-0005-0000-0000-000003000000}"/>
    <cellStyle name="Normal" xfId="0" builtinId="0"/>
    <cellStyle name="Normal 2" xfId="2" xr:uid="{00000000-0005-0000-0000-000005000000}"/>
    <cellStyle name="Normal 2 2" xfId="6" xr:uid="{00000000-0005-0000-0000-000006000000}"/>
    <cellStyle name="Normal 2 3" xfId="11" xr:uid="{00000000-0005-0000-0000-000007000000}"/>
    <cellStyle name="Normal 2 3 2" xfId="20" xr:uid="{00000000-0005-0000-0000-000008000000}"/>
    <cellStyle name="Normal 2 4" xfId="17" xr:uid="{00000000-0005-0000-0000-000009000000}"/>
    <cellStyle name="Normal 3" xfId="3" xr:uid="{00000000-0005-0000-0000-00000A000000}"/>
    <cellStyle name="Normal 3 2" xfId="7" xr:uid="{00000000-0005-0000-0000-00000B000000}"/>
    <cellStyle name="Normal 3 3" xfId="8" xr:uid="{00000000-0005-0000-0000-00000C000000}"/>
    <cellStyle name="Normal 4" xfId="5" xr:uid="{00000000-0005-0000-0000-00000D000000}"/>
    <cellStyle name="Normal 4 2" xfId="12" xr:uid="{00000000-0005-0000-0000-00000E000000}"/>
    <cellStyle name="Normal 4 2 2" xfId="21" xr:uid="{00000000-0005-0000-0000-00000F000000}"/>
    <cellStyle name="Normal 4 2 2 2" xfId="25" xr:uid="{062038DB-DBDA-4405-81C8-78AFA4605C0B}"/>
    <cellStyle name="Normal 4 2 2 3" xfId="27" xr:uid="{6A39B672-8006-4FE5-9EE6-307F1AF264BE}"/>
    <cellStyle name="Normal 4 3" xfId="15" xr:uid="{00000000-0005-0000-0000-000010000000}"/>
    <cellStyle name="Normal 4 4" xfId="18" xr:uid="{00000000-0005-0000-0000-000011000000}"/>
    <cellStyle name="Normal 4 5" xfId="23" xr:uid="{AAC1DE46-F772-49C1-8709-888E49A84562}"/>
    <cellStyle name="Normal 4 6" xfId="24" xr:uid="{C8229D0D-2724-4A55-8119-0CB9B3E21FBD}"/>
    <cellStyle name="Normal 4 7" xfId="26" xr:uid="{4BA5AC65-EB54-42B6-AC34-4835C11F24E9}"/>
    <cellStyle name="Normal 5" xfId="9" xr:uid="{00000000-0005-0000-0000-000012000000}"/>
    <cellStyle name="Normal 5 2" xfId="13" xr:uid="{00000000-0005-0000-0000-000013000000}"/>
    <cellStyle name="Normal 5 2 2" xfId="22" xr:uid="{00000000-0005-0000-0000-000014000000}"/>
    <cellStyle name="Normal 5 3" xfId="19" xr:uid="{00000000-0005-0000-0000-000015000000}"/>
    <cellStyle name="Normal 6" xfId="14" xr:uid="{00000000-0005-0000-0000-000016000000}"/>
  </cellStyles>
  <dxfs count="67">
    <dxf>
      <fill>
        <patternFill>
          <bgColor rgb="FFFFFF00"/>
        </patternFill>
      </fill>
    </dxf>
    <dxf>
      <font>
        <b/>
        <i val="0"/>
      </font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color theme="1"/>
      </font>
      <fill>
        <patternFill>
          <bgColor rgb="FFFFFF66"/>
        </patternFill>
      </fill>
    </dxf>
    <dxf>
      <font>
        <color theme="1"/>
      </font>
      <fill>
        <patternFill>
          <bgColor rgb="FFCC99FF"/>
        </patternFill>
      </fill>
    </dxf>
    <dxf>
      <fill>
        <patternFill>
          <bgColor theme="5" tint="0.59996337778862885"/>
        </patternFill>
      </fill>
    </dxf>
    <dxf>
      <font>
        <b/>
        <i val="0"/>
      </font>
      <fill>
        <patternFill>
          <bgColor rgb="FFFFC000"/>
        </patternFill>
      </fill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"/>
        <family val="2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"/>
        <family val="2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outline val="0"/>
        <shadow val="0"/>
        <vertAlign val="baseline"/>
        <sz val="11"/>
        <name val="Aptos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"/>
        <family val="2"/>
        <scheme val="none"/>
      </font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"/>
        <family val="2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"/>
        <family val="2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"/>
        <family val="2"/>
        <scheme val="none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outline val="0"/>
        <shadow val="0"/>
        <vertAlign val="baseline"/>
        <sz val="11"/>
        <name val="Aptos"/>
        <family val="2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"/>
        <family val="2"/>
        <scheme val="none"/>
      </font>
      <fill>
        <patternFill patternType="solid">
          <fgColor rgb="FF000000"/>
          <bgColor rgb="FFD9D9D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sz val="11"/>
        <color auto="1"/>
        <name val="Aptos"/>
        <family val="2"/>
        <scheme val="none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sz val="11"/>
        <color auto="1"/>
        <name val="Aptos"/>
        <family val="2"/>
        <scheme val="none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Aptos"/>
        <family val="2"/>
        <scheme val="none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"/>
        <family val="2"/>
        <scheme val="none"/>
      </font>
    </dxf>
    <dxf>
      <font>
        <strike val="0"/>
        <outline val="0"/>
        <shadow val="0"/>
        <vertAlign val="baseline"/>
        <sz val="11"/>
        <color auto="1"/>
        <name val="Aptos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2"/>
        <color auto="1"/>
        <name val="Aptos"/>
        <family val="2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sz val="11"/>
        <color auto="1"/>
        <name val="Aptos"/>
        <family val="2"/>
        <scheme val="none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sz val="11"/>
        <color auto="1"/>
        <name val="Aptos"/>
        <family val="2"/>
        <scheme val="none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sz val="11"/>
        <color auto="1"/>
        <name val="Aptos"/>
        <family val="2"/>
        <scheme val="none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sz val="11"/>
        <color auto="1"/>
        <name val="Aptos"/>
        <family val="2"/>
        <scheme val="none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sz val="11"/>
        <color auto="1"/>
        <name val="Aptos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sz val="11"/>
        <color auto="1"/>
        <name val="Aptos"/>
        <family val="2"/>
        <scheme val="none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"/>
        <family val="2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strike val="0"/>
        <outline val="0"/>
        <shadow val="0"/>
        <vertAlign val="baseline"/>
        <sz val="11"/>
        <color auto="1"/>
        <name val="Aptos"/>
        <family val="2"/>
        <scheme val="none"/>
      </font>
      <numFmt numFmtId="30" formatCode="@"/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sz val="11"/>
        <color auto="1"/>
        <name val="Aptos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"/>
        <family val="2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strike val="0"/>
        <outline val="0"/>
        <shadow val="0"/>
        <vertAlign val="baseline"/>
        <sz val="11"/>
        <color auto="1"/>
        <name val="Aptos"/>
        <family val="2"/>
        <scheme val="none"/>
      </font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2"/>
        <name val="Aptos"/>
        <family val="2"/>
        <scheme val="none"/>
      </font>
    </dxf>
    <dxf>
      <border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vertAlign val="baseline"/>
        <sz val="11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Aptos"/>
        <family val="2"/>
        <scheme val="none"/>
      </font>
      <fill>
        <patternFill patternType="none">
          <fgColor indexed="64"/>
          <bgColor auto="1"/>
        </patternFill>
      </fill>
    </dxf>
  </dxfs>
  <tableStyles count="0" defaultTableStyle="TableStyleMedium9" defaultPivotStyle="PivotStyleLight16"/>
  <colors>
    <mruColors>
      <color rgb="FF66FF99"/>
      <color rgb="FFFFFFCC"/>
      <color rgb="FF9966FF"/>
      <color rgb="FFF97E7E"/>
      <color rgb="FFB7DEE8"/>
      <color rgb="FFFF99FF"/>
      <color rgb="FFFF99CC"/>
      <color rgb="FFF96C5D"/>
      <color rgb="FFC000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257736</xdr:colOff>
      <xdr:row>0</xdr:row>
      <xdr:rowOff>24093</xdr:rowOff>
    </xdr:from>
    <xdr:to>
      <xdr:col>7</xdr:col>
      <xdr:colOff>1780209</xdr:colOff>
      <xdr:row>1</xdr:row>
      <xdr:rowOff>557999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7354" y="24093"/>
          <a:ext cx="1529677" cy="7244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459443</xdr:colOff>
      <xdr:row>0</xdr:row>
      <xdr:rowOff>0</xdr:rowOff>
    </xdr:from>
    <xdr:to>
      <xdr:col>0</xdr:col>
      <xdr:colOff>1992481</xdr:colOff>
      <xdr:row>1</xdr:row>
      <xdr:rowOff>363017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ECCA5E5-5975-4A0C-8F2A-C6F11BCB4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443" y="0"/>
          <a:ext cx="1533038" cy="69919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FCCDB9-B416-4F49-9ACD-46A515575A8E}" name="Table1" displayName="Table1" ref="A4:N46" totalsRowCount="1" headerRowDxfId="66" dataDxfId="65" totalsRowDxfId="63" tableBorderDxfId="64">
  <autoFilter ref="A4:N45" xr:uid="{AAFCCDB9-B416-4F49-9ACD-46A515575A8E}"/>
  <tableColumns count="14">
    <tableColumn id="1" xr3:uid="{D4A53BE3-BF5E-49AE-8503-24BA10912DAB}" name="TFW Variant" totalsRowLabel="40" dataDxfId="62" totalsRowDxfId="61"/>
    <tableColumn id="2" xr3:uid="{34597B23-7980-4522-ADCB-6B5A1C04359D}" name="Configuration_x000a_Model ID" totalsRowLabel="40" dataDxfId="60" totalsRowDxfId="59"/>
    <tableColumn id="14" xr3:uid="{37B73253-8AEE-4F6B-90F6-6067A274FE89}" name="CM version" dataDxfId="58" totalsRowDxfId="57"/>
    <tableColumn id="13" xr3:uid="{1A755056-5898-4E18-8D5A-34CFF7A34C55}" name="Tile Material" dataDxfId="56" totalsRowDxfId="55" dataCellStyle="Normal 3"/>
    <tableColumn id="3" xr3:uid="{2DB6D246-2F91-4061-884C-72B1030DD01A}" name="Detailed Model ID " totalsRowFunction="count" dataDxfId="54" totalsRowDxfId="53"/>
    <tableColumn id="4" xr3:uid="{90D17485-8262-4F33-B33C-E371FC34655F}" name="DM Version" dataDxfId="52" totalsRowDxfId="51" dataCellStyle="Normal 2 2"/>
    <tableColumn id="5" xr3:uid="{63545615-B0AD-4DEC-AC66-E2F1DCFF86A4}" name="DM maturity level" dataDxfId="50" totalsRowDxfId="49" dataCellStyle="Normal 4"/>
    <tableColumn id="6" xr3:uid="{951A30BA-86D2-42BC-957F-046756856D46}" name="Comment" dataDxfId="48" totalsRowDxfId="47" dataCellStyle="Normal 4"/>
    <tableColumn id="7" xr3:uid="{3F9F34CD-041F-4663-9DC3-23EB82955D02}" name="Drawing Number _x000a_&amp; Revision" totalsRowFunction="count" dataDxfId="46" totalsRowDxfId="45" dataCellStyle="Hyperlink"/>
    <tableColumn id="8" xr3:uid="{79F6A40C-B5EF-4847-9265-45F3C351D1B8}" name="GAD link" dataDxfId="44" totalsRowDxfId="43" dataCellStyle="Hyperlink"/>
    <tableColumn id="9" xr3:uid="{91C01217-B557-431B-8D5E-A60C73478981}" name="Description" totalsRowLabel="Totals" dataDxfId="42" totalsRowDxfId="41"/>
    <tableColumn id="10" xr3:uid="{5FAAEF08-C4B6-46BD-8853-25F7B8F1EF32}" name="Installed" totalsRowFunction="sum" dataDxfId="40" totalsRowDxfId="39" dataCellStyle="Normal 4"/>
    <tableColumn id="11" xr3:uid="{F7FFEE79-1447-403F-AE9B-D2801423223A}" name="Spares" totalsRowFunction="sum" dataDxfId="38" totalsRowDxfId="37" dataCellStyle="Normal 4"/>
    <tableColumn id="12" xr3:uid="{C833CF1D-D435-4600-8A1F-2A1BD089B2B6}" name="Procurement Qty" totalsRowFunction="sum" dataDxfId="36" totalsRowDxfId="35" dataCellStyle="Normal 3">
      <calculatedColumnFormula>Table1[[#This Row],[Installed]]+Table1[[#This Row],[Spares]]</calculatedColumnFormula>
    </tableColumn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8649FD6-6124-4769-9361-C5FC6AB36315}" name="Table3" displayName="Table3" ref="A2:H25" totalsRowShown="0" headerRowDxfId="34" dataDxfId="32" headerRowBorderDxfId="33" tableBorderDxfId="31">
  <autoFilter ref="A2:H25" xr:uid="{D8649FD6-6124-4769-9361-C5FC6AB36315}"/>
  <tableColumns count="8">
    <tableColumn id="1" xr3:uid="{7C9D1FD2-112E-4F15-87DB-DB961479AEC4}" name="Part Description" dataDxfId="30"/>
    <tableColumn id="2" xr3:uid="{D134A147-4D15-48F3-AFBB-E6662EAAE4F9}" name="Material" dataDxfId="29"/>
    <tableColumn id="3" xr3:uid="{1DC5C164-C0D1-459B-BC81-C6CA255BEC09}" name="Lots" dataDxfId="28"/>
    <tableColumn id="4" xr3:uid="{63B4A51B-D2EB-4D9C-B7A0-8311CA4EC4A4}" name="ID" dataDxfId="27"/>
    <tableColumn id="5" xr3:uid="{FAA5DE2E-8B13-46EA-BBAB-8BD1597409F1}" name="Version" dataDxfId="26"/>
    <tableColumn id="6" xr3:uid="{C61058AA-966C-473E-88E3-077B15E84F0F}" name="Drawing" dataDxfId="25"/>
    <tableColumn id="7" xr3:uid="{C5C6B11A-74E9-44D8-881B-E1C4320BBD86}" name="Comments" dataDxfId="24"/>
    <tableColumn id="8" xr3:uid="{644300B0-8BCE-45AF-B132-604E6640BC68}" name="Additional Spares to be procured" dataDxfId="2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865E1B0-459C-473E-8056-7180B247D7AE}" name="PFM" displayName="PFM" ref="C16:C19" totalsRowShown="0" headerRowDxfId="22" dataDxfId="21" headerRowCellStyle="Normal 6" dataCellStyle="Normal 6">
  <autoFilter ref="C16:C19" xr:uid="{F865E1B0-459C-473E-8056-7180B247D7AE}"/>
  <tableColumns count="1">
    <tableColumn id="1" xr3:uid="{B5032492-7056-49DD-9B62-E9980B204D17}" name="PFM" dataDxfId="20" dataCellStyle="Normal 6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A7A6D36-C496-429F-9822-E2A46F458248}" name="Table4" displayName="Table4" ref="C5:D9" totalsRowShown="0" tableBorderDxfId="19">
  <autoFilter ref="C5:D9" xr:uid="{DA7A6D36-C496-429F-9822-E2A46F458248}"/>
  <tableColumns count="2">
    <tableColumn id="1" xr3:uid="{228BD025-7334-4909-9590-0D7CF922A79F}" name="DM level" dataDxfId="18" dataCellStyle="Normal 6"/>
    <tableColumn id="2" xr3:uid="{34C12ECD-06D8-4E91-8A04-200D5C67E933}" name="Column1" dataDxfId="17" dataCellStyle="Normal 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ser.iter.org/?uid=G88NWQ" TargetMode="External"/><Relationship Id="rId2" Type="http://schemas.openxmlformats.org/officeDocument/2006/relationships/hyperlink" Target="https://user.iter.org/?uid=G89EDF" TargetMode="External"/><Relationship Id="rId1" Type="http://schemas.openxmlformats.org/officeDocument/2006/relationships/hyperlink" Target="https://user.iter.org/?uid=G88S7M" TargetMode="External"/><Relationship Id="rId6" Type="http://schemas.openxmlformats.org/officeDocument/2006/relationships/table" Target="../tables/table1.x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user.iter.org/?uid=FRWJD7" TargetMode="External"/><Relationship Id="rId13" Type="http://schemas.openxmlformats.org/officeDocument/2006/relationships/hyperlink" Target="https://user.iter.org/?uid=G8CP6B_v1.C&amp;action=get_document" TargetMode="External"/><Relationship Id="rId3" Type="http://schemas.openxmlformats.org/officeDocument/2006/relationships/hyperlink" Target="https://user.iter.org/?uid=EM3PWK" TargetMode="External"/><Relationship Id="rId7" Type="http://schemas.openxmlformats.org/officeDocument/2006/relationships/hyperlink" Target="https://user.iter.org/?uid=FRWJD7" TargetMode="External"/><Relationship Id="rId12" Type="http://schemas.openxmlformats.org/officeDocument/2006/relationships/hyperlink" Target="https://user.iter.org/?uid=EM3PWK" TargetMode="External"/><Relationship Id="rId17" Type="http://schemas.openxmlformats.org/officeDocument/2006/relationships/table" Target="../tables/table2.xml"/><Relationship Id="rId2" Type="http://schemas.openxmlformats.org/officeDocument/2006/relationships/hyperlink" Target="https://user.iter.org/?uid=EM3PWK" TargetMode="External"/><Relationship Id="rId16" Type="http://schemas.openxmlformats.org/officeDocument/2006/relationships/hyperlink" Target="https://user.iter.org/?uid=EM3PWK" TargetMode="External"/><Relationship Id="rId1" Type="http://schemas.openxmlformats.org/officeDocument/2006/relationships/hyperlink" Target="https://user.iter.org/?uid=EM3PWK" TargetMode="External"/><Relationship Id="rId6" Type="http://schemas.openxmlformats.org/officeDocument/2006/relationships/hyperlink" Target="https://user.iter.org/?uid=EM3PWK" TargetMode="External"/><Relationship Id="rId11" Type="http://schemas.openxmlformats.org/officeDocument/2006/relationships/hyperlink" Target="https://user.iter.org/?uid=G8CP6B_v1.C&amp;action=get_document" TargetMode="External"/><Relationship Id="rId5" Type="http://schemas.openxmlformats.org/officeDocument/2006/relationships/hyperlink" Target="https://user.iter.org/?uid=EM3PWK" TargetMode="External"/><Relationship Id="rId15" Type="http://schemas.openxmlformats.org/officeDocument/2006/relationships/hyperlink" Target="https://user.iter.org/?uid=G8CP6B_v1.C&amp;action=get_document" TargetMode="External"/><Relationship Id="rId10" Type="http://schemas.openxmlformats.org/officeDocument/2006/relationships/hyperlink" Target="https://user.iter.org/?uid=G8CP6B_v1.C&amp;action=get_document" TargetMode="External"/><Relationship Id="rId4" Type="http://schemas.openxmlformats.org/officeDocument/2006/relationships/hyperlink" Target="https://user.iter.org/?uid=EM3PWK" TargetMode="External"/><Relationship Id="rId9" Type="http://schemas.openxmlformats.org/officeDocument/2006/relationships/hyperlink" Target="https://user.iter.org/?uid=G8CP6B_v1.C&amp;action=get_document" TargetMode="External"/><Relationship Id="rId14" Type="http://schemas.openxmlformats.org/officeDocument/2006/relationships/hyperlink" Target="https://user.iter.org/?uid=G8CP6B_v1.C&amp;action=get_document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user.iter.org/default.aspx?uid=2G4CJM_v4" TargetMode="External"/><Relationship Id="rId18" Type="http://schemas.openxmlformats.org/officeDocument/2006/relationships/hyperlink" Target="https://user.iter.org/?uid=9FNW5Y" TargetMode="External"/><Relationship Id="rId26" Type="http://schemas.openxmlformats.org/officeDocument/2006/relationships/hyperlink" Target="https://user.iter.org/?uid=4F454G" TargetMode="External"/><Relationship Id="rId21" Type="http://schemas.openxmlformats.org/officeDocument/2006/relationships/hyperlink" Target="https://user.iter.org/?uid=2M527Y" TargetMode="External"/><Relationship Id="rId34" Type="http://schemas.openxmlformats.org/officeDocument/2006/relationships/hyperlink" Target="https://user.iter.org/?uid=G6X92F" TargetMode="External"/><Relationship Id="rId7" Type="http://schemas.openxmlformats.org/officeDocument/2006/relationships/hyperlink" Target="https://user.iter.org/?uid=LXU9UQ" TargetMode="External"/><Relationship Id="rId12" Type="http://schemas.openxmlformats.org/officeDocument/2006/relationships/hyperlink" Target="https://user.iter.org/?uid=2G4CJM_v4" TargetMode="External"/><Relationship Id="rId17" Type="http://schemas.openxmlformats.org/officeDocument/2006/relationships/hyperlink" Target="https://user.iter.org/?uid=9FMHL8" TargetMode="External"/><Relationship Id="rId25" Type="http://schemas.openxmlformats.org/officeDocument/2006/relationships/hyperlink" Target="https://user.iter.org/?uid=G85F8D" TargetMode="External"/><Relationship Id="rId33" Type="http://schemas.openxmlformats.org/officeDocument/2006/relationships/hyperlink" Target="https://user.iter.org/?uid=G6X92F" TargetMode="External"/><Relationship Id="rId2" Type="http://schemas.openxmlformats.org/officeDocument/2006/relationships/hyperlink" Target="https://user.iter.org/?uid=3PEQNB" TargetMode="External"/><Relationship Id="rId16" Type="http://schemas.openxmlformats.org/officeDocument/2006/relationships/hyperlink" Target="https://user.iter.org/default.aspx?uid=4AZXSM" TargetMode="External"/><Relationship Id="rId20" Type="http://schemas.openxmlformats.org/officeDocument/2006/relationships/hyperlink" Target="https://user.iter.org/?uid=9FMQ3V" TargetMode="External"/><Relationship Id="rId29" Type="http://schemas.openxmlformats.org/officeDocument/2006/relationships/hyperlink" Target="https://user.iter.org/?uid=RNJ89Y" TargetMode="External"/><Relationship Id="rId1" Type="http://schemas.openxmlformats.org/officeDocument/2006/relationships/hyperlink" Target="https://user.iter.org/?uid=4F38HZ" TargetMode="External"/><Relationship Id="rId6" Type="http://schemas.openxmlformats.org/officeDocument/2006/relationships/hyperlink" Target="https://user.iter.org/?uid=DN2PBV" TargetMode="External"/><Relationship Id="rId11" Type="http://schemas.openxmlformats.org/officeDocument/2006/relationships/hyperlink" Target="https://user.iter.org/?uid=2G4CJM_v4" TargetMode="External"/><Relationship Id="rId24" Type="http://schemas.openxmlformats.org/officeDocument/2006/relationships/hyperlink" Target="https://user.iter.org/?uid=G85LK9" TargetMode="External"/><Relationship Id="rId32" Type="http://schemas.openxmlformats.org/officeDocument/2006/relationships/hyperlink" Target="https://user.iter.org/?uid=G6X92F" TargetMode="External"/><Relationship Id="rId37" Type="http://schemas.openxmlformats.org/officeDocument/2006/relationships/drawing" Target="../drawings/drawing2.xml"/><Relationship Id="rId5" Type="http://schemas.openxmlformats.org/officeDocument/2006/relationships/hyperlink" Target="https://user.iter.org/?uid=EQYDAB" TargetMode="External"/><Relationship Id="rId15" Type="http://schemas.openxmlformats.org/officeDocument/2006/relationships/hyperlink" Target="https://user.iter.org/?uid=4AZXQG" TargetMode="External"/><Relationship Id="rId23" Type="http://schemas.openxmlformats.org/officeDocument/2006/relationships/hyperlink" Target="https://user.iter.org/?uid=G85B7V" TargetMode="External"/><Relationship Id="rId28" Type="http://schemas.openxmlformats.org/officeDocument/2006/relationships/hyperlink" Target="https://user.iter.org/Portal/Pages/ContentView.aspx?uid=4F454G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https://user.iter.org/?uid=2G4CJM_v4" TargetMode="External"/><Relationship Id="rId19" Type="http://schemas.openxmlformats.org/officeDocument/2006/relationships/hyperlink" Target="https://user.iter.org/default.aspx?uid=4AZXNF" TargetMode="External"/><Relationship Id="rId31" Type="http://schemas.openxmlformats.org/officeDocument/2006/relationships/hyperlink" Target="https://user.iter.org/?uid=4F4Q4B" TargetMode="External"/><Relationship Id="rId4" Type="http://schemas.openxmlformats.org/officeDocument/2006/relationships/hyperlink" Target="https://user.iter.org/default.aspx?uid=SJ522P" TargetMode="External"/><Relationship Id="rId9" Type="http://schemas.openxmlformats.org/officeDocument/2006/relationships/hyperlink" Target="https://user.iter.org/default.aspx?uid=2G4CJM_v4" TargetMode="External"/><Relationship Id="rId14" Type="http://schemas.openxmlformats.org/officeDocument/2006/relationships/hyperlink" Target="https://user.iter.org/default.aspx?uid=2G4CJM_v4" TargetMode="External"/><Relationship Id="rId22" Type="http://schemas.openxmlformats.org/officeDocument/2006/relationships/hyperlink" Target="https://user.iter.org/?uid=4DQNQ7" TargetMode="External"/><Relationship Id="rId27" Type="http://schemas.openxmlformats.org/officeDocument/2006/relationships/hyperlink" Target="https://user.iter.org/?uid=RNJB59" TargetMode="External"/><Relationship Id="rId30" Type="http://schemas.openxmlformats.org/officeDocument/2006/relationships/hyperlink" Target="https://user.iter.org/Portal/Pages/ContentView.aspx?uid=4F4Q4B" TargetMode="External"/><Relationship Id="rId35" Type="http://schemas.openxmlformats.org/officeDocument/2006/relationships/hyperlink" Target="https://user.iter.org/?uid=G88J3M" TargetMode="External"/><Relationship Id="rId8" Type="http://schemas.openxmlformats.org/officeDocument/2006/relationships/hyperlink" Target="https://user.iter.org/?uid=3DKU2E" TargetMode="External"/><Relationship Id="rId3" Type="http://schemas.openxmlformats.org/officeDocument/2006/relationships/hyperlink" Target="https://user.iter.org/?uid=4F3R7S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user.iter.org/?uid=EM3PWK" TargetMode="External"/><Relationship Id="rId2" Type="http://schemas.openxmlformats.org/officeDocument/2006/relationships/hyperlink" Target="https://user.iter.org/?uid=4F4U8C" TargetMode="External"/><Relationship Id="rId1" Type="http://schemas.openxmlformats.org/officeDocument/2006/relationships/hyperlink" Target="https://user.iter.org/?uid=4QVTJD" TargetMode="External"/><Relationship Id="rId5" Type="http://schemas.openxmlformats.org/officeDocument/2006/relationships/hyperlink" Target="https://user.iter.org/?uid=FRWJD7" TargetMode="External"/><Relationship Id="rId4" Type="http://schemas.openxmlformats.org/officeDocument/2006/relationships/hyperlink" Target="https://user.iter.org/?uid=G8CP6B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9"/>
  <sheetViews>
    <sheetView tabSelected="1" zoomScale="70" zoomScaleNormal="70" workbookViewId="0">
      <pane xSplit="1" topLeftCell="B1" activePane="topRight" state="frozen"/>
      <selection activeCell="B1" sqref="B1"/>
      <selection pane="topRight" activeCell="J23" sqref="J23"/>
    </sheetView>
  </sheetViews>
  <sheetFormatPr defaultColWidth="7" defaultRowHeight="15" x14ac:dyDescent="0.25"/>
  <cols>
    <col min="1" max="1" width="13.5703125" style="45" customWidth="1"/>
    <col min="2" max="2" width="17.7109375" style="6" customWidth="1"/>
    <col min="3" max="3" width="10.42578125" style="44" customWidth="1"/>
    <col min="4" max="4" width="24.5703125" style="6" bestFit="1" customWidth="1"/>
    <col min="5" max="5" width="12.28515625" style="6" customWidth="1"/>
    <col min="6" max="6" width="11.85546875" style="10" customWidth="1"/>
    <col min="7" max="7" width="12.85546875" style="7" customWidth="1"/>
    <col min="8" max="8" width="31.5703125" style="6" customWidth="1"/>
    <col min="9" max="9" width="17.42578125" style="9" customWidth="1"/>
    <col min="10" max="10" width="34.28515625" style="7" customWidth="1"/>
    <col min="11" max="11" width="75.7109375" customWidth="1"/>
    <col min="12" max="12" width="13.42578125" style="6" bestFit="1" customWidth="1"/>
    <col min="13" max="13" width="13.42578125" style="10" bestFit="1" customWidth="1"/>
    <col min="14" max="14" width="15.140625" style="8" customWidth="1"/>
    <col min="15" max="15" width="25.28515625" style="8" customWidth="1"/>
    <col min="16" max="16384" width="7" style="8"/>
  </cols>
  <sheetData>
    <row r="1" spans="1:14" x14ac:dyDescent="0.25">
      <c r="B1" s="5"/>
    </row>
    <row r="2" spans="1:14" ht="46.5" x14ac:dyDescent="0.7">
      <c r="B2" s="11"/>
      <c r="D2" s="12"/>
      <c r="E2" s="46"/>
      <c r="F2" s="49"/>
      <c r="G2" s="46"/>
      <c r="H2" s="12"/>
      <c r="I2" s="11"/>
      <c r="J2" s="34" t="s">
        <v>0</v>
      </c>
    </row>
    <row r="3" spans="1:14" x14ac:dyDescent="0.25">
      <c r="I3" s="8"/>
    </row>
    <row r="4" spans="1:14" s="13" customFormat="1" ht="48" customHeight="1" x14ac:dyDescent="0.25">
      <c r="A4" s="116" t="s">
        <v>1</v>
      </c>
      <c r="B4" s="117" t="s">
        <v>2</v>
      </c>
      <c r="C4" s="118" t="s">
        <v>3</v>
      </c>
      <c r="D4" s="117" t="s">
        <v>4</v>
      </c>
      <c r="E4" s="117" t="s">
        <v>5</v>
      </c>
      <c r="F4" s="119" t="s">
        <v>6</v>
      </c>
      <c r="G4" s="120" t="s">
        <v>7</v>
      </c>
      <c r="H4" s="121" t="s">
        <v>8</v>
      </c>
      <c r="I4" s="120" t="s">
        <v>9</v>
      </c>
      <c r="J4" s="120" t="s">
        <v>10</v>
      </c>
      <c r="K4" s="122" t="s">
        <v>11</v>
      </c>
      <c r="L4" s="123" t="s">
        <v>12</v>
      </c>
      <c r="M4" s="123" t="s">
        <v>13</v>
      </c>
      <c r="N4" s="124" t="s">
        <v>14</v>
      </c>
    </row>
    <row r="5" spans="1:14" s="41" customFormat="1" x14ac:dyDescent="0.25">
      <c r="A5" s="60" t="s">
        <v>15</v>
      </c>
      <c r="B5" s="59" t="s">
        <v>16</v>
      </c>
      <c r="C5" s="62" t="s">
        <v>17</v>
      </c>
      <c r="D5" s="35" t="s">
        <v>349</v>
      </c>
      <c r="E5" s="36"/>
      <c r="F5" s="24"/>
      <c r="G5" s="23"/>
      <c r="H5" s="37"/>
      <c r="I5" s="38"/>
      <c r="J5" s="39"/>
      <c r="K5" s="59" t="s">
        <v>19</v>
      </c>
      <c r="L5" s="23">
        <v>36</v>
      </c>
      <c r="M5" s="23">
        <v>0</v>
      </c>
      <c r="N5" s="40">
        <f>Table1[[#This Row],[Installed]]+Table1[[#This Row],[Spares]]</f>
        <v>36</v>
      </c>
    </row>
    <row r="6" spans="1:14" s="41" customFormat="1" x14ac:dyDescent="0.25">
      <c r="A6" s="60" t="s">
        <v>20</v>
      </c>
      <c r="B6" s="59" t="s">
        <v>21</v>
      </c>
      <c r="C6" s="62" t="s">
        <v>22</v>
      </c>
      <c r="D6" s="35" t="s">
        <v>40</v>
      </c>
      <c r="E6" s="36"/>
      <c r="F6" s="42"/>
      <c r="G6" s="23"/>
      <c r="H6" s="37"/>
      <c r="I6" s="38"/>
      <c r="J6" s="67"/>
      <c r="K6" s="59" t="s">
        <v>356</v>
      </c>
      <c r="L6" s="23">
        <v>1</v>
      </c>
      <c r="M6" s="23">
        <v>0</v>
      </c>
      <c r="N6" s="40">
        <f>Table1[[#This Row],[Installed]]+Table1[[#This Row],[Spares]]</f>
        <v>1</v>
      </c>
    </row>
    <row r="7" spans="1:14" s="41" customFormat="1" x14ac:dyDescent="0.25">
      <c r="A7" s="60" t="s">
        <v>23</v>
      </c>
      <c r="B7" s="59" t="s">
        <v>24</v>
      </c>
      <c r="C7" s="62" t="s">
        <v>22</v>
      </c>
      <c r="D7" s="35" t="s">
        <v>40</v>
      </c>
      <c r="E7" s="36"/>
      <c r="F7" s="42"/>
      <c r="G7" s="23"/>
      <c r="H7" s="37"/>
      <c r="I7" s="38"/>
      <c r="J7" s="39"/>
      <c r="K7" s="59" t="s">
        <v>355</v>
      </c>
      <c r="L7" s="23">
        <v>3</v>
      </c>
      <c r="M7" s="23">
        <v>0</v>
      </c>
      <c r="N7" s="40">
        <f>Table1[[#This Row],[Installed]]+Table1[[#This Row],[Spares]]</f>
        <v>3</v>
      </c>
    </row>
    <row r="8" spans="1:14" s="41" customFormat="1" x14ac:dyDescent="0.25">
      <c r="A8" s="60" t="s">
        <v>25</v>
      </c>
      <c r="B8" s="59" t="s">
        <v>26</v>
      </c>
      <c r="C8" s="62" t="s">
        <v>17</v>
      </c>
      <c r="D8" s="35" t="s">
        <v>40</v>
      </c>
      <c r="E8" s="36" t="s">
        <v>27</v>
      </c>
      <c r="F8" s="68" t="s">
        <v>28</v>
      </c>
      <c r="G8" s="59" t="s">
        <v>29</v>
      </c>
      <c r="H8" s="59"/>
      <c r="I8" s="69" t="s">
        <v>30</v>
      </c>
      <c r="J8" s="97" t="s">
        <v>31</v>
      </c>
      <c r="K8" s="59" t="s">
        <v>354</v>
      </c>
      <c r="L8" s="23">
        <v>28</v>
      </c>
      <c r="M8" s="23">
        <v>0</v>
      </c>
      <c r="N8" s="40">
        <f>Table1[[#This Row],[Installed]]+Table1[[#This Row],[Spares]]</f>
        <v>28</v>
      </c>
    </row>
    <row r="9" spans="1:14" s="41" customFormat="1" ht="30" x14ac:dyDescent="0.25">
      <c r="A9" s="60" t="s">
        <v>25</v>
      </c>
      <c r="B9" s="59" t="s">
        <v>26</v>
      </c>
      <c r="C9" s="62" t="s">
        <v>17</v>
      </c>
      <c r="D9" s="35" t="s">
        <v>349</v>
      </c>
      <c r="E9" s="36"/>
      <c r="F9" s="63"/>
      <c r="G9" s="57"/>
      <c r="H9" s="37" t="s">
        <v>350</v>
      </c>
      <c r="I9" s="56"/>
      <c r="J9" s="56"/>
      <c r="K9" s="59" t="s">
        <v>353</v>
      </c>
      <c r="L9" s="23">
        <v>18</v>
      </c>
      <c r="M9" s="23">
        <v>0</v>
      </c>
      <c r="N9" s="40">
        <f>Table1[[#This Row],[Installed]]+Table1[[#This Row],[Spares]]</f>
        <v>18</v>
      </c>
    </row>
    <row r="10" spans="1:14" s="41" customFormat="1" x14ac:dyDescent="0.25">
      <c r="A10" s="60" t="s">
        <v>32</v>
      </c>
      <c r="B10" s="59" t="s">
        <v>33</v>
      </c>
      <c r="C10" s="62" t="s">
        <v>17</v>
      </c>
      <c r="D10" s="35" t="s">
        <v>40</v>
      </c>
      <c r="E10" s="36"/>
      <c r="F10" s="36"/>
      <c r="G10" s="59"/>
      <c r="H10" s="59"/>
      <c r="I10" s="59"/>
      <c r="J10" s="39"/>
      <c r="K10" s="59" t="s">
        <v>357</v>
      </c>
      <c r="L10" s="23">
        <v>1</v>
      </c>
      <c r="M10" s="23">
        <v>0</v>
      </c>
      <c r="N10" s="40">
        <f>Table1[[#This Row],[Installed]]+Table1[[#This Row],[Spares]]</f>
        <v>1</v>
      </c>
    </row>
    <row r="11" spans="1:14" s="41" customFormat="1" x14ac:dyDescent="0.25">
      <c r="A11" s="60" t="s">
        <v>34</v>
      </c>
      <c r="B11" s="59" t="s">
        <v>35</v>
      </c>
      <c r="C11" s="62" t="s">
        <v>36</v>
      </c>
      <c r="D11" s="35" t="s">
        <v>40</v>
      </c>
      <c r="E11" s="36"/>
      <c r="F11" s="36"/>
      <c r="G11" s="59"/>
      <c r="H11" s="59"/>
      <c r="I11" s="59"/>
      <c r="J11" s="39"/>
      <c r="K11" s="59" t="s">
        <v>358</v>
      </c>
      <c r="L11" s="23">
        <v>3</v>
      </c>
      <c r="M11" s="23">
        <v>0</v>
      </c>
      <c r="N11" s="40">
        <f>Table1[[#This Row],[Installed]]+Table1[[#This Row],[Spares]]</f>
        <v>3</v>
      </c>
    </row>
    <row r="12" spans="1:14" s="41" customFormat="1" x14ac:dyDescent="0.25">
      <c r="A12" s="60" t="s">
        <v>37</v>
      </c>
      <c r="B12" s="59" t="s">
        <v>38</v>
      </c>
      <c r="C12" s="62" t="s">
        <v>39</v>
      </c>
      <c r="D12" s="35" t="s">
        <v>18</v>
      </c>
      <c r="E12" s="25"/>
      <c r="F12" s="36"/>
      <c r="G12" s="59"/>
      <c r="H12" s="59"/>
      <c r="I12" s="59"/>
      <c r="J12" s="39"/>
      <c r="K12" s="59" t="s">
        <v>41</v>
      </c>
      <c r="L12" s="23">
        <v>18</v>
      </c>
      <c r="M12" s="23">
        <v>0</v>
      </c>
      <c r="N12" s="40">
        <f>Table1[[#This Row],[Installed]]+Table1[[#This Row],[Spares]]</f>
        <v>18</v>
      </c>
    </row>
    <row r="13" spans="1:14" s="41" customFormat="1" x14ac:dyDescent="0.25">
      <c r="A13" s="60" t="s">
        <v>42</v>
      </c>
      <c r="B13" s="59" t="s">
        <v>43</v>
      </c>
      <c r="C13" s="62" t="s">
        <v>39</v>
      </c>
      <c r="D13" s="35" t="s">
        <v>40</v>
      </c>
      <c r="E13" s="36"/>
      <c r="F13" s="36"/>
      <c r="G13" s="59"/>
      <c r="H13" s="59"/>
      <c r="I13" s="59"/>
      <c r="J13" s="22"/>
      <c r="K13" s="59" t="s">
        <v>44</v>
      </c>
      <c r="L13" s="23">
        <v>18</v>
      </c>
      <c r="M13" s="23">
        <v>0</v>
      </c>
      <c r="N13" s="40">
        <f>Table1[[#This Row],[Installed]]+Table1[[#This Row],[Spares]]</f>
        <v>18</v>
      </c>
    </row>
    <row r="14" spans="1:14" s="41" customFormat="1" x14ac:dyDescent="0.25">
      <c r="A14" s="60" t="s">
        <v>45</v>
      </c>
      <c r="B14" s="59" t="s">
        <v>46</v>
      </c>
      <c r="C14" s="62" t="s">
        <v>36</v>
      </c>
      <c r="D14" s="35" t="s">
        <v>40</v>
      </c>
      <c r="E14" s="36"/>
      <c r="F14" s="36"/>
      <c r="G14" s="59"/>
      <c r="H14" s="59"/>
      <c r="I14" s="59"/>
      <c r="J14" s="39"/>
      <c r="K14" s="59" t="s">
        <v>47</v>
      </c>
      <c r="L14" s="23">
        <v>18</v>
      </c>
      <c r="M14" s="23">
        <v>0</v>
      </c>
      <c r="N14" s="40">
        <f>Table1[[#This Row],[Installed]]+Table1[[#This Row],[Spares]]</f>
        <v>18</v>
      </c>
    </row>
    <row r="15" spans="1:14" s="41" customFormat="1" x14ac:dyDescent="0.25">
      <c r="A15" s="60" t="s">
        <v>48</v>
      </c>
      <c r="B15" s="59" t="s">
        <v>49</v>
      </c>
      <c r="C15" s="62" t="s">
        <v>39</v>
      </c>
      <c r="D15" s="35" t="s">
        <v>40</v>
      </c>
      <c r="E15" s="36" t="s">
        <v>50</v>
      </c>
      <c r="F15" s="68" t="s">
        <v>28</v>
      </c>
      <c r="G15" s="59" t="s">
        <v>29</v>
      </c>
      <c r="H15" s="59"/>
      <c r="I15" s="69" t="s">
        <v>51</v>
      </c>
      <c r="J15" s="98" t="s">
        <v>52</v>
      </c>
      <c r="K15" s="59" t="s">
        <v>53</v>
      </c>
      <c r="L15" s="23">
        <v>18</v>
      </c>
      <c r="M15" s="23">
        <v>0</v>
      </c>
      <c r="N15" s="40">
        <f>Table1[[#This Row],[Installed]]+Table1[[#This Row],[Spares]]</f>
        <v>18</v>
      </c>
    </row>
    <row r="16" spans="1:14" s="41" customFormat="1" x14ac:dyDescent="0.25">
      <c r="A16" s="60" t="s">
        <v>54</v>
      </c>
      <c r="B16" s="59" t="s">
        <v>55</v>
      </c>
      <c r="C16" s="62" t="s">
        <v>39</v>
      </c>
      <c r="D16" s="35" t="s">
        <v>349</v>
      </c>
      <c r="E16" s="36"/>
      <c r="F16" s="36"/>
      <c r="G16" s="59"/>
      <c r="H16" s="59"/>
      <c r="I16" s="59"/>
      <c r="J16" s="39"/>
      <c r="K16" s="59" t="s">
        <v>56</v>
      </c>
      <c r="L16" s="23">
        <v>18</v>
      </c>
      <c r="M16" s="23">
        <v>0</v>
      </c>
      <c r="N16" s="40">
        <f>Table1[[#This Row],[Installed]]+Table1[[#This Row],[Spares]]</f>
        <v>18</v>
      </c>
    </row>
    <row r="17" spans="1:14" s="41" customFormat="1" x14ac:dyDescent="0.25">
      <c r="A17" s="60" t="s">
        <v>58</v>
      </c>
      <c r="B17" s="59" t="s">
        <v>59</v>
      </c>
      <c r="C17" s="62" t="s">
        <v>36</v>
      </c>
      <c r="D17" s="35" t="s">
        <v>349</v>
      </c>
      <c r="E17" s="36"/>
      <c r="F17" s="36"/>
      <c r="G17" s="59"/>
      <c r="H17" s="59"/>
      <c r="I17" s="59"/>
      <c r="J17" s="39"/>
      <c r="K17" s="59" t="s">
        <v>60</v>
      </c>
      <c r="L17" s="23">
        <v>18</v>
      </c>
      <c r="M17" s="23">
        <v>0</v>
      </c>
      <c r="N17" s="40">
        <f>Table1[[#This Row],[Installed]]+Table1[[#This Row],[Spares]]</f>
        <v>18</v>
      </c>
    </row>
    <row r="18" spans="1:14" s="41" customFormat="1" x14ac:dyDescent="0.25">
      <c r="A18" s="60" t="s">
        <v>62</v>
      </c>
      <c r="B18" s="59" t="s">
        <v>63</v>
      </c>
      <c r="C18" s="62" t="s">
        <v>36</v>
      </c>
      <c r="D18" s="35" t="s">
        <v>349</v>
      </c>
      <c r="E18" s="36"/>
      <c r="F18" s="36"/>
      <c r="G18" s="59"/>
      <c r="H18" s="59"/>
      <c r="I18" s="59"/>
      <c r="J18" s="39"/>
      <c r="K18" s="59" t="s">
        <v>64</v>
      </c>
      <c r="L18" s="23">
        <v>14</v>
      </c>
      <c r="M18" s="23">
        <v>0</v>
      </c>
      <c r="N18" s="40">
        <f>Table1[[#This Row],[Installed]]+Table1[[#This Row],[Spares]]</f>
        <v>14</v>
      </c>
    </row>
    <row r="19" spans="1:14" s="41" customFormat="1" x14ac:dyDescent="0.25">
      <c r="A19" s="60" t="s">
        <v>67</v>
      </c>
      <c r="B19" s="59" t="s">
        <v>68</v>
      </c>
      <c r="C19" s="62" t="s">
        <v>36</v>
      </c>
      <c r="D19" s="35" t="s">
        <v>349</v>
      </c>
      <c r="E19" s="36"/>
      <c r="F19" s="36"/>
      <c r="G19" s="59"/>
      <c r="H19" s="59"/>
      <c r="I19" s="59"/>
      <c r="J19" s="39"/>
      <c r="K19" s="59" t="s">
        <v>69</v>
      </c>
      <c r="L19" s="23">
        <v>4</v>
      </c>
      <c r="M19" s="23">
        <v>0</v>
      </c>
      <c r="N19" s="40">
        <f>Table1[[#This Row],[Installed]]+Table1[[#This Row],[Spares]]</f>
        <v>4</v>
      </c>
    </row>
    <row r="20" spans="1:14" s="41" customFormat="1" x14ac:dyDescent="0.25">
      <c r="A20" s="60" t="s">
        <v>72</v>
      </c>
      <c r="B20" s="59" t="s">
        <v>73</v>
      </c>
      <c r="C20" s="62" t="s">
        <v>39</v>
      </c>
      <c r="D20" s="35" t="s">
        <v>349</v>
      </c>
      <c r="E20" s="36"/>
      <c r="F20" s="36"/>
      <c r="G20" s="59"/>
      <c r="H20" s="59"/>
      <c r="I20" s="59"/>
      <c r="J20" s="39"/>
      <c r="K20" s="59" t="s">
        <v>74</v>
      </c>
      <c r="L20" s="23">
        <v>36</v>
      </c>
      <c r="M20" s="23">
        <v>0</v>
      </c>
      <c r="N20" s="40">
        <f>Table1[[#This Row],[Installed]]+Table1[[#This Row],[Spares]]</f>
        <v>36</v>
      </c>
    </row>
    <row r="21" spans="1:14" s="43" customFormat="1" x14ac:dyDescent="0.25">
      <c r="A21" s="60" t="s">
        <v>77</v>
      </c>
      <c r="B21" s="59" t="s">
        <v>78</v>
      </c>
      <c r="C21" s="62" t="s">
        <v>36</v>
      </c>
      <c r="D21" s="35" t="s">
        <v>349</v>
      </c>
      <c r="E21" s="40"/>
      <c r="F21" s="36"/>
      <c r="G21" s="59"/>
      <c r="H21" s="59"/>
      <c r="I21" s="59"/>
      <c r="J21" s="39"/>
      <c r="K21" s="59" t="s">
        <v>79</v>
      </c>
      <c r="L21" s="23">
        <v>24</v>
      </c>
      <c r="M21" s="23">
        <v>0</v>
      </c>
      <c r="N21" s="40">
        <f>Table1[[#This Row],[Installed]]+Table1[[#This Row],[Spares]]</f>
        <v>24</v>
      </c>
    </row>
    <row r="22" spans="1:14" s="41" customFormat="1" x14ac:dyDescent="0.25">
      <c r="A22" s="60" t="s">
        <v>82</v>
      </c>
      <c r="B22" s="59" t="s">
        <v>83</v>
      </c>
      <c r="C22" s="62" t="s">
        <v>22</v>
      </c>
      <c r="D22" s="35" t="s">
        <v>349</v>
      </c>
      <c r="E22" s="40"/>
      <c r="F22" s="36"/>
      <c r="G22" s="59"/>
      <c r="H22" s="59"/>
      <c r="I22" s="59"/>
      <c r="J22" s="39"/>
      <c r="K22" s="59" t="s">
        <v>84</v>
      </c>
      <c r="L22" s="23">
        <v>12</v>
      </c>
      <c r="M22" s="23">
        <v>0</v>
      </c>
      <c r="N22" s="40">
        <f>Table1[[#This Row],[Installed]]+Table1[[#This Row],[Spares]]</f>
        <v>12</v>
      </c>
    </row>
    <row r="23" spans="1:14" s="41" customFormat="1" x14ac:dyDescent="0.25">
      <c r="A23" s="60" t="s">
        <v>57</v>
      </c>
      <c r="B23" s="59" t="s">
        <v>86</v>
      </c>
      <c r="C23" s="62" t="s">
        <v>36</v>
      </c>
      <c r="D23" s="35" t="s">
        <v>349</v>
      </c>
      <c r="E23" s="40" t="s">
        <v>87</v>
      </c>
      <c r="F23" s="68" t="s">
        <v>28</v>
      </c>
      <c r="G23" s="59" t="s">
        <v>29</v>
      </c>
      <c r="H23" s="59"/>
      <c r="I23" s="70" t="s">
        <v>88</v>
      </c>
      <c r="J23" s="98" t="s">
        <v>89</v>
      </c>
      <c r="K23" s="59" t="s">
        <v>347</v>
      </c>
      <c r="L23" s="23">
        <v>13</v>
      </c>
      <c r="M23" s="23">
        <v>0</v>
      </c>
      <c r="N23" s="40">
        <f>Table1[[#This Row],[Installed]]+Table1[[#This Row],[Spares]]</f>
        <v>13</v>
      </c>
    </row>
    <row r="24" spans="1:14" s="41" customFormat="1" x14ac:dyDescent="0.25">
      <c r="A24" s="60" t="s">
        <v>65</v>
      </c>
      <c r="B24" s="59" t="s">
        <v>90</v>
      </c>
      <c r="C24" s="62" t="s">
        <v>39</v>
      </c>
      <c r="D24" s="35" t="s">
        <v>349</v>
      </c>
      <c r="E24" s="40"/>
      <c r="F24" s="24"/>
      <c r="G24" s="25"/>
      <c r="H24" s="71"/>
      <c r="I24" s="38"/>
      <c r="J24" s="39"/>
      <c r="K24" s="59" t="s">
        <v>66</v>
      </c>
      <c r="L24" s="23">
        <v>1</v>
      </c>
      <c r="M24" s="23">
        <v>0</v>
      </c>
      <c r="N24" s="40">
        <f>Table1[[#This Row],[Installed]]+Table1[[#This Row],[Spares]]</f>
        <v>1</v>
      </c>
    </row>
    <row r="25" spans="1:14" s="41" customFormat="1" ht="30" x14ac:dyDescent="0.25">
      <c r="A25" s="60" t="s">
        <v>91</v>
      </c>
      <c r="B25" s="59" t="s">
        <v>92</v>
      </c>
      <c r="C25" s="62" t="s">
        <v>39</v>
      </c>
      <c r="D25" s="35" t="s">
        <v>349</v>
      </c>
      <c r="E25" s="40"/>
      <c r="F25" s="24"/>
      <c r="G25" s="25"/>
      <c r="H25" s="71"/>
      <c r="I25" s="38"/>
      <c r="J25" s="39"/>
      <c r="K25" s="72" t="s">
        <v>93</v>
      </c>
      <c r="L25" s="23">
        <v>1</v>
      </c>
      <c r="M25" s="23">
        <v>0</v>
      </c>
      <c r="N25" s="40">
        <f>Table1[[#This Row],[Installed]]+Table1[[#This Row],[Spares]]</f>
        <v>1</v>
      </c>
    </row>
    <row r="26" spans="1:14" s="41" customFormat="1" x14ac:dyDescent="0.25">
      <c r="A26" s="60" t="s">
        <v>61</v>
      </c>
      <c r="B26" s="59" t="s">
        <v>341</v>
      </c>
      <c r="C26" s="62" t="s">
        <v>39</v>
      </c>
      <c r="D26" s="35" t="s">
        <v>349</v>
      </c>
      <c r="E26" s="40"/>
      <c r="F26" s="24"/>
      <c r="G26" s="25"/>
      <c r="H26" s="71"/>
      <c r="I26" s="38"/>
      <c r="J26" s="39"/>
      <c r="K26" s="59" t="s">
        <v>94</v>
      </c>
      <c r="L26" s="23">
        <v>1</v>
      </c>
      <c r="M26" s="23">
        <v>0</v>
      </c>
      <c r="N26" s="40">
        <f>Table1[[#This Row],[Installed]]+Table1[[#This Row],[Spares]]</f>
        <v>1</v>
      </c>
    </row>
    <row r="27" spans="1:14" s="41" customFormat="1" x14ac:dyDescent="0.25">
      <c r="A27" s="60" t="s">
        <v>80</v>
      </c>
      <c r="B27" s="59" t="s">
        <v>340</v>
      </c>
      <c r="C27" s="62" t="s">
        <v>39</v>
      </c>
      <c r="D27" s="35" t="s">
        <v>349</v>
      </c>
      <c r="E27" s="40"/>
      <c r="F27" s="24"/>
      <c r="G27" s="25"/>
      <c r="H27" s="71"/>
      <c r="I27" s="38"/>
      <c r="J27" s="39"/>
      <c r="K27" s="59" t="s">
        <v>81</v>
      </c>
      <c r="L27" s="23">
        <v>2</v>
      </c>
      <c r="M27" s="23">
        <v>0</v>
      </c>
      <c r="N27" s="40">
        <f>Table1[[#This Row],[Installed]]+Table1[[#This Row],[Spares]]</f>
        <v>2</v>
      </c>
    </row>
    <row r="28" spans="1:14" s="41" customFormat="1" ht="30" x14ac:dyDescent="0.25">
      <c r="A28" s="60" t="s">
        <v>85</v>
      </c>
      <c r="B28" s="59" t="s">
        <v>97</v>
      </c>
      <c r="C28" s="62" t="s">
        <v>39</v>
      </c>
      <c r="D28" s="35" t="s">
        <v>349</v>
      </c>
      <c r="E28" s="40"/>
      <c r="F28" s="24"/>
      <c r="G28" s="25"/>
      <c r="H28" s="71"/>
      <c r="I28" s="38"/>
      <c r="J28" s="39"/>
      <c r="K28" s="72" t="s">
        <v>346</v>
      </c>
      <c r="L28" s="23">
        <v>1</v>
      </c>
      <c r="M28" s="23">
        <v>0</v>
      </c>
      <c r="N28" s="40">
        <f>Table1[[#This Row],[Installed]]+Table1[[#This Row],[Spares]]</f>
        <v>1</v>
      </c>
    </row>
    <row r="29" spans="1:14" s="41" customFormat="1" x14ac:dyDescent="0.25">
      <c r="A29" s="60" t="s">
        <v>70</v>
      </c>
      <c r="B29" s="59" t="s">
        <v>99</v>
      </c>
      <c r="C29" s="62" t="s">
        <v>39</v>
      </c>
      <c r="D29" s="35" t="s">
        <v>349</v>
      </c>
      <c r="E29" s="40"/>
      <c r="F29" s="24"/>
      <c r="G29" s="25"/>
      <c r="H29" s="71"/>
      <c r="I29" s="38"/>
      <c r="J29" s="39"/>
      <c r="K29" s="59" t="s">
        <v>76</v>
      </c>
      <c r="L29" s="23">
        <v>1</v>
      </c>
      <c r="M29" s="23">
        <v>0</v>
      </c>
      <c r="N29" s="40">
        <f>Table1[[#This Row],[Installed]]+Table1[[#This Row],[Spares]]</f>
        <v>1</v>
      </c>
    </row>
    <row r="30" spans="1:14" s="41" customFormat="1" x14ac:dyDescent="0.25">
      <c r="A30" s="60" t="s">
        <v>75</v>
      </c>
      <c r="B30" s="59" t="s">
        <v>101</v>
      </c>
      <c r="C30" s="62" t="s">
        <v>39</v>
      </c>
      <c r="D30" s="35" t="s">
        <v>349</v>
      </c>
      <c r="E30" s="40"/>
      <c r="F30" s="24"/>
      <c r="G30" s="25"/>
      <c r="H30" s="71"/>
      <c r="I30" s="38"/>
      <c r="J30" s="39"/>
      <c r="K30" s="59" t="s">
        <v>71</v>
      </c>
      <c r="L30" s="23">
        <v>2</v>
      </c>
      <c r="M30" s="23">
        <v>0</v>
      </c>
      <c r="N30" s="40">
        <f>Table1[[#This Row],[Installed]]+Table1[[#This Row],[Spares]]</f>
        <v>2</v>
      </c>
    </row>
    <row r="31" spans="1:14" s="41" customFormat="1" ht="19.5" customHeight="1" x14ac:dyDescent="0.25">
      <c r="A31" s="60" t="s">
        <v>102</v>
      </c>
      <c r="B31" s="59" t="s">
        <v>103</v>
      </c>
      <c r="C31" s="62" t="s">
        <v>36</v>
      </c>
      <c r="D31" s="35" t="s">
        <v>349</v>
      </c>
      <c r="E31" s="40"/>
      <c r="F31" s="42"/>
      <c r="G31" s="25"/>
      <c r="H31" s="71"/>
      <c r="I31" s="38"/>
      <c r="J31" s="39"/>
      <c r="K31" s="59" t="s">
        <v>348</v>
      </c>
      <c r="L31" s="23">
        <v>10</v>
      </c>
      <c r="M31" s="23">
        <v>0</v>
      </c>
      <c r="N31" s="40">
        <f>Table1[[#This Row],[Installed]]+Table1[[#This Row],[Spares]]</f>
        <v>10</v>
      </c>
    </row>
    <row r="32" spans="1:14" s="41" customFormat="1" ht="19.5" customHeight="1" x14ac:dyDescent="0.25">
      <c r="A32" s="60" t="s">
        <v>104</v>
      </c>
      <c r="B32" s="59" t="s">
        <v>105</v>
      </c>
      <c r="C32" s="62" t="s">
        <v>39</v>
      </c>
      <c r="D32" s="35" t="s">
        <v>349</v>
      </c>
      <c r="E32" s="40"/>
      <c r="F32" s="24"/>
      <c r="G32" s="25"/>
      <c r="H32" s="71"/>
      <c r="I32" s="38"/>
      <c r="J32" s="39"/>
      <c r="K32" s="59" t="s">
        <v>106</v>
      </c>
      <c r="L32" s="23">
        <v>3</v>
      </c>
      <c r="M32" s="23">
        <v>0</v>
      </c>
      <c r="N32" s="40">
        <f>Table1[[#This Row],[Installed]]+Table1[[#This Row],[Spares]]</f>
        <v>3</v>
      </c>
    </row>
    <row r="33" spans="1:14" s="41" customFormat="1" ht="30" x14ac:dyDescent="0.25">
      <c r="A33" s="60" t="s">
        <v>100</v>
      </c>
      <c r="B33" s="59" t="s">
        <v>109</v>
      </c>
      <c r="C33" s="62" t="s">
        <v>39</v>
      </c>
      <c r="D33" s="35" t="s">
        <v>349</v>
      </c>
      <c r="E33" s="40"/>
      <c r="F33" s="24"/>
      <c r="G33" s="25"/>
      <c r="H33" s="71"/>
      <c r="I33" s="38"/>
      <c r="J33" s="39"/>
      <c r="K33" s="72" t="s">
        <v>345</v>
      </c>
      <c r="L33" s="23">
        <v>1</v>
      </c>
      <c r="M33" s="23">
        <v>0</v>
      </c>
      <c r="N33" s="40">
        <f>Table1[[#This Row],[Installed]]+Table1[[#This Row],[Spares]]</f>
        <v>1</v>
      </c>
    </row>
    <row r="34" spans="1:14" s="41" customFormat="1" ht="30" x14ac:dyDescent="0.25">
      <c r="A34" s="60" t="s">
        <v>95</v>
      </c>
      <c r="B34" s="59" t="s">
        <v>342</v>
      </c>
      <c r="C34" s="62" t="s">
        <v>39</v>
      </c>
      <c r="D34" s="35" t="s">
        <v>349</v>
      </c>
      <c r="E34" s="40"/>
      <c r="F34" s="24"/>
      <c r="G34" s="25"/>
      <c r="H34" s="71"/>
      <c r="I34" s="38"/>
      <c r="J34" s="39"/>
      <c r="K34" s="72" t="s">
        <v>96</v>
      </c>
      <c r="L34" s="23">
        <v>1</v>
      </c>
      <c r="M34" s="23">
        <v>0</v>
      </c>
      <c r="N34" s="40">
        <f>Table1[[#This Row],[Installed]]+Table1[[#This Row],[Spares]]</f>
        <v>1</v>
      </c>
    </row>
    <row r="35" spans="1:14" s="41" customFormat="1" ht="30" x14ac:dyDescent="0.25">
      <c r="A35" s="60" t="s">
        <v>98</v>
      </c>
      <c r="B35" s="59" t="s">
        <v>110</v>
      </c>
      <c r="C35" s="62" t="s">
        <v>39</v>
      </c>
      <c r="D35" s="35" t="s">
        <v>349</v>
      </c>
      <c r="E35" s="40"/>
      <c r="F35" s="24"/>
      <c r="G35" s="25"/>
      <c r="H35" s="71"/>
      <c r="I35" s="38"/>
      <c r="J35" s="39"/>
      <c r="K35" s="72" t="s">
        <v>344</v>
      </c>
      <c r="L35" s="23">
        <v>1</v>
      </c>
      <c r="M35" s="23">
        <v>0</v>
      </c>
      <c r="N35" s="40">
        <f>Table1[[#This Row],[Installed]]+Table1[[#This Row],[Spares]]</f>
        <v>1</v>
      </c>
    </row>
    <row r="36" spans="1:14" s="41" customFormat="1" x14ac:dyDescent="0.25">
      <c r="A36" s="60" t="s">
        <v>111</v>
      </c>
      <c r="B36" s="59" t="s">
        <v>343</v>
      </c>
      <c r="C36" s="62" t="s">
        <v>39</v>
      </c>
      <c r="D36" s="35" t="s">
        <v>349</v>
      </c>
      <c r="E36" s="40"/>
      <c r="F36" s="24"/>
      <c r="G36" s="25"/>
      <c r="H36" s="71"/>
      <c r="I36" s="38"/>
      <c r="J36" s="39"/>
      <c r="K36" s="59" t="s">
        <v>94</v>
      </c>
      <c r="L36" s="23">
        <v>1</v>
      </c>
      <c r="M36" s="23">
        <v>0</v>
      </c>
      <c r="N36" s="40">
        <f>Table1[[#This Row],[Installed]]+Table1[[#This Row],[Spares]]</f>
        <v>1</v>
      </c>
    </row>
    <row r="37" spans="1:14" s="41" customFormat="1" x14ac:dyDescent="0.25">
      <c r="A37" s="60" t="s">
        <v>107</v>
      </c>
      <c r="B37" s="59" t="s">
        <v>112</v>
      </c>
      <c r="C37" s="62" t="s">
        <v>39</v>
      </c>
      <c r="D37" s="35" t="s">
        <v>349</v>
      </c>
      <c r="E37" s="40"/>
      <c r="F37" s="24"/>
      <c r="G37" s="25"/>
      <c r="H37" s="71"/>
      <c r="I37" s="38"/>
      <c r="J37" s="39"/>
      <c r="K37" s="59" t="s">
        <v>108</v>
      </c>
      <c r="L37" s="23">
        <v>1</v>
      </c>
      <c r="M37" s="23">
        <v>0</v>
      </c>
      <c r="N37" s="40">
        <f>Table1[[#This Row],[Installed]]+Table1[[#This Row],[Spares]]</f>
        <v>1</v>
      </c>
    </row>
    <row r="38" spans="1:14" s="41" customFormat="1" x14ac:dyDescent="0.25">
      <c r="A38" s="60" t="s">
        <v>113</v>
      </c>
      <c r="B38" s="59" t="s">
        <v>114</v>
      </c>
      <c r="C38" s="62" t="s">
        <v>39</v>
      </c>
      <c r="D38" s="35" t="s">
        <v>349</v>
      </c>
      <c r="E38" s="40"/>
      <c r="F38" s="24"/>
      <c r="G38" s="25"/>
      <c r="H38" s="71"/>
      <c r="I38" s="38"/>
      <c r="J38" s="39"/>
      <c r="K38" s="59" t="s">
        <v>115</v>
      </c>
      <c r="L38" s="23">
        <v>1</v>
      </c>
      <c r="M38" s="23">
        <v>0</v>
      </c>
      <c r="N38" s="40">
        <f>Table1[[#This Row],[Installed]]+Table1[[#This Row],[Spares]]</f>
        <v>1</v>
      </c>
    </row>
    <row r="39" spans="1:14" s="41" customFormat="1" x14ac:dyDescent="0.25">
      <c r="A39" s="60" t="s">
        <v>116</v>
      </c>
      <c r="B39" s="59" t="s">
        <v>117</v>
      </c>
      <c r="C39" s="62" t="s">
        <v>36</v>
      </c>
      <c r="D39" s="35" t="s">
        <v>349</v>
      </c>
      <c r="E39" s="40"/>
      <c r="F39" s="42"/>
      <c r="G39" s="25"/>
      <c r="H39" s="71"/>
      <c r="I39" s="38"/>
      <c r="J39" s="39"/>
      <c r="K39" s="59" t="s">
        <v>118</v>
      </c>
      <c r="L39" s="23">
        <v>19</v>
      </c>
      <c r="M39" s="23">
        <v>0</v>
      </c>
      <c r="N39" s="40">
        <f>Table1[[#This Row],[Installed]]+Table1[[#This Row],[Spares]]</f>
        <v>19</v>
      </c>
    </row>
    <row r="40" spans="1:14" s="41" customFormat="1" x14ac:dyDescent="0.25">
      <c r="A40" s="60" t="s">
        <v>119</v>
      </c>
      <c r="B40" s="59" t="s">
        <v>120</v>
      </c>
      <c r="C40" s="62" t="s">
        <v>22</v>
      </c>
      <c r="D40" s="35" t="s">
        <v>349</v>
      </c>
      <c r="E40" s="40"/>
      <c r="F40" s="42"/>
      <c r="G40" s="25"/>
      <c r="H40" s="71"/>
      <c r="I40" s="38"/>
      <c r="J40" s="39"/>
      <c r="K40" s="59" t="s">
        <v>121</v>
      </c>
      <c r="L40" s="23">
        <v>12</v>
      </c>
      <c r="M40" s="23">
        <v>0</v>
      </c>
      <c r="N40" s="40">
        <f>Table1[[#This Row],[Installed]]+Table1[[#This Row],[Spares]]</f>
        <v>12</v>
      </c>
    </row>
    <row r="41" spans="1:14" s="41" customFormat="1" x14ac:dyDescent="0.25">
      <c r="A41" s="60" t="s">
        <v>122</v>
      </c>
      <c r="B41" s="59" t="s">
        <v>123</v>
      </c>
      <c r="C41" s="62" t="s">
        <v>36</v>
      </c>
      <c r="D41" s="35" t="s">
        <v>349</v>
      </c>
      <c r="E41" s="40"/>
      <c r="F41" s="42"/>
      <c r="G41" s="25"/>
      <c r="H41" s="71"/>
      <c r="I41" s="38"/>
      <c r="J41" s="39"/>
      <c r="K41" s="59" t="s">
        <v>124</v>
      </c>
      <c r="L41" s="23">
        <v>3</v>
      </c>
      <c r="M41" s="23">
        <v>0</v>
      </c>
      <c r="N41" s="40">
        <f>Table1[[#This Row],[Installed]]+Table1[[#This Row],[Spares]]</f>
        <v>3</v>
      </c>
    </row>
    <row r="42" spans="1:14" s="41" customFormat="1" x14ac:dyDescent="0.25">
      <c r="A42" s="60" t="s">
        <v>125</v>
      </c>
      <c r="B42" s="59" t="s">
        <v>126</v>
      </c>
      <c r="C42" s="62" t="s">
        <v>22</v>
      </c>
      <c r="D42" s="35" t="s">
        <v>349</v>
      </c>
      <c r="E42" s="40"/>
      <c r="F42" s="42"/>
      <c r="G42" s="25"/>
      <c r="H42" s="71"/>
      <c r="I42" s="38"/>
      <c r="J42" s="39"/>
      <c r="K42" s="59" t="s">
        <v>127</v>
      </c>
      <c r="L42" s="23">
        <v>2</v>
      </c>
      <c r="M42" s="23">
        <v>0</v>
      </c>
      <c r="N42" s="40">
        <f>Table1[[#This Row],[Installed]]+Table1[[#This Row],[Spares]]</f>
        <v>2</v>
      </c>
    </row>
    <row r="43" spans="1:14" s="41" customFormat="1" x14ac:dyDescent="0.25">
      <c r="A43" s="60" t="s">
        <v>128</v>
      </c>
      <c r="B43" s="59" t="s">
        <v>129</v>
      </c>
      <c r="C43" s="62" t="s">
        <v>39</v>
      </c>
      <c r="D43" s="35" t="s">
        <v>349</v>
      </c>
      <c r="E43" s="40"/>
      <c r="F43" s="42"/>
      <c r="G43" s="25"/>
      <c r="H43" s="71"/>
      <c r="I43" s="38"/>
      <c r="J43" s="39"/>
      <c r="K43" s="59" t="s">
        <v>130</v>
      </c>
      <c r="L43" s="23">
        <v>36</v>
      </c>
      <c r="M43" s="23">
        <v>0</v>
      </c>
      <c r="N43" s="40">
        <f>Table1[[#This Row],[Installed]]+Table1[[#This Row],[Spares]]</f>
        <v>36</v>
      </c>
    </row>
    <row r="44" spans="1:14" s="41" customFormat="1" x14ac:dyDescent="0.25">
      <c r="A44" s="60" t="s">
        <v>131</v>
      </c>
      <c r="B44" s="59" t="s">
        <v>132</v>
      </c>
      <c r="C44" s="62" t="s">
        <v>36</v>
      </c>
      <c r="D44" s="35" t="s">
        <v>40</v>
      </c>
      <c r="E44" s="40"/>
      <c r="F44" s="42"/>
      <c r="G44" s="25"/>
      <c r="H44" s="71"/>
      <c r="I44" s="38"/>
      <c r="J44" s="39"/>
      <c r="K44" s="59" t="s">
        <v>133</v>
      </c>
      <c r="L44" s="23">
        <v>30</v>
      </c>
      <c r="M44" s="23">
        <v>0</v>
      </c>
      <c r="N44" s="40">
        <f>Table1[[#This Row],[Installed]]+Table1[[#This Row],[Spares]]</f>
        <v>30</v>
      </c>
    </row>
    <row r="45" spans="1:14" s="41" customFormat="1" x14ac:dyDescent="0.25">
      <c r="A45" s="60" t="s">
        <v>134</v>
      </c>
      <c r="B45" s="59" t="s">
        <v>135</v>
      </c>
      <c r="C45" s="62" t="s">
        <v>36</v>
      </c>
      <c r="D45" s="35" t="s">
        <v>40</v>
      </c>
      <c r="E45" s="40"/>
      <c r="F45" s="42"/>
      <c r="G45" s="25"/>
      <c r="H45" s="71"/>
      <c r="I45" s="38"/>
      <c r="J45" s="39"/>
      <c r="K45" s="59" t="s">
        <v>136</v>
      </c>
      <c r="L45" s="23">
        <v>6</v>
      </c>
      <c r="M45" s="23">
        <v>0</v>
      </c>
      <c r="N45" s="40">
        <f>Table1[[#This Row],[Installed]]+Table1[[#This Row],[Spares]]</f>
        <v>6</v>
      </c>
    </row>
    <row r="46" spans="1:14" s="33" customFormat="1" ht="15.75" x14ac:dyDescent="0.25">
      <c r="A46" s="64" t="s">
        <v>351</v>
      </c>
      <c r="B46" s="27" t="s">
        <v>351</v>
      </c>
      <c r="C46" s="65"/>
      <c r="D46" s="27"/>
      <c r="E46" s="28">
        <f>SUBTOTAL(103,Table1[[Detailed Model ID ]])</f>
        <v>3</v>
      </c>
      <c r="F46" s="27"/>
      <c r="G46" s="29"/>
      <c r="H46" s="30"/>
      <c r="I46" s="28">
        <f>SUBTOTAL(103,Table1[Drawing Number 
&amp; Revision])</f>
        <v>3</v>
      </c>
      <c r="J46" s="31"/>
      <c r="K46" s="66" t="s">
        <v>137</v>
      </c>
      <c r="L46" s="29">
        <f>SUBTOTAL(109,Table1[Installed])</f>
        <v>437</v>
      </c>
      <c r="M46" s="32">
        <f>SUBTOTAL(109,Table1[Spares])</f>
        <v>0</v>
      </c>
      <c r="N46" s="32">
        <f>SUBTOTAL(109,Table1[Procurement Qty])</f>
        <v>437</v>
      </c>
    </row>
    <row r="47" spans="1:14" ht="15.75" x14ac:dyDescent="0.25">
      <c r="F47" s="14"/>
      <c r="G47" s="15"/>
      <c r="I47" s="16"/>
      <c r="J47" s="17"/>
      <c r="M47" s="6"/>
    </row>
    <row r="48" spans="1:14" x14ac:dyDescent="0.25">
      <c r="I48" s="47"/>
    </row>
    <row r="49" spans="9:9" x14ac:dyDescent="0.25">
      <c r="I49" s="47"/>
    </row>
    <row r="50" spans="9:9" x14ac:dyDescent="0.25">
      <c r="I50" s="47"/>
    </row>
    <row r="51" spans="9:9" x14ac:dyDescent="0.25">
      <c r="I51" s="47"/>
    </row>
    <row r="52" spans="9:9" x14ac:dyDescent="0.25">
      <c r="I52" s="47"/>
    </row>
    <row r="53" spans="9:9" x14ac:dyDescent="0.25">
      <c r="I53" s="47"/>
    </row>
    <row r="54" spans="9:9" x14ac:dyDescent="0.25">
      <c r="I54" s="47"/>
    </row>
    <row r="55" spans="9:9" x14ac:dyDescent="0.25">
      <c r="I55" s="47"/>
    </row>
    <row r="56" spans="9:9" x14ac:dyDescent="0.25">
      <c r="I56" s="47"/>
    </row>
    <row r="57" spans="9:9" x14ac:dyDescent="0.25">
      <c r="I57" s="47"/>
    </row>
    <row r="58" spans="9:9" x14ac:dyDescent="0.25">
      <c r="I58" s="47"/>
    </row>
    <row r="59" spans="9:9" x14ac:dyDescent="0.25">
      <c r="I59" s="47"/>
    </row>
    <row r="60" spans="9:9" x14ac:dyDescent="0.25">
      <c r="I60" s="47"/>
    </row>
    <row r="61" spans="9:9" x14ac:dyDescent="0.25">
      <c r="I61" s="47"/>
    </row>
    <row r="62" spans="9:9" x14ac:dyDescent="0.25">
      <c r="I62" s="47"/>
    </row>
    <row r="63" spans="9:9" x14ac:dyDescent="0.25">
      <c r="I63" s="47"/>
    </row>
    <row r="64" spans="9:9" x14ac:dyDescent="0.25">
      <c r="I64" s="47"/>
    </row>
    <row r="65" spans="9:9" x14ac:dyDescent="0.25">
      <c r="I65" s="47"/>
    </row>
    <row r="66" spans="9:9" x14ac:dyDescent="0.25">
      <c r="I66" s="47"/>
    </row>
    <row r="67" spans="9:9" x14ac:dyDescent="0.25">
      <c r="I67" s="47"/>
    </row>
    <row r="68" spans="9:9" x14ac:dyDescent="0.25">
      <c r="I68" s="47"/>
    </row>
    <row r="69" spans="9:9" x14ac:dyDescent="0.25">
      <c r="I69" s="47"/>
    </row>
    <row r="70" spans="9:9" x14ac:dyDescent="0.25">
      <c r="I70" s="47"/>
    </row>
    <row r="71" spans="9:9" x14ac:dyDescent="0.25">
      <c r="I71" s="47"/>
    </row>
    <row r="72" spans="9:9" x14ac:dyDescent="0.25">
      <c r="I72" s="47"/>
    </row>
    <row r="73" spans="9:9" x14ac:dyDescent="0.25">
      <c r="I73" s="47"/>
    </row>
    <row r="74" spans="9:9" x14ac:dyDescent="0.25">
      <c r="I74" s="47"/>
    </row>
    <row r="75" spans="9:9" x14ac:dyDescent="0.25">
      <c r="I75" s="47"/>
    </row>
    <row r="76" spans="9:9" x14ac:dyDescent="0.25">
      <c r="I76" s="47"/>
    </row>
    <row r="77" spans="9:9" x14ac:dyDescent="0.25">
      <c r="I77" s="47"/>
    </row>
    <row r="78" spans="9:9" x14ac:dyDescent="0.25">
      <c r="I78" s="47"/>
    </row>
    <row r="79" spans="9:9" x14ac:dyDescent="0.25">
      <c r="I79" s="47"/>
    </row>
    <row r="80" spans="9:9" x14ac:dyDescent="0.25">
      <c r="I80" s="47"/>
    </row>
    <row r="81" spans="9:9" x14ac:dyDescent="0.25">
      <c r="I81" s="47"/>
    </row>
    <row r="82" spans="9:9" x14ac:dyDescent="0.25">
      <c r="I82" s="47"/>
    </row>
    <row r="83" spans="9:9" x14ac:dyDescent="0.25">
      <c r="I83" s="47"/>
    </row>
    <row r="84" spans="9:9" x14ac:dyDescent="0.25">
      <c r="I84" s="47"/>
    </row>
    <row r="85" spans="9:9" x14ac:dyDescent="0.25">
      <c r="I85" s="47"/>
    </row>
    <row r="86" spans="9:9" x14ac:dyDescent="0.25">
      <c r="I86" s="47"/>
    </row>
    <row r="87" spans="9:9" x14ac:dyDescent="0.25">
      <c r="I87" s="47"/>
    </row>
    <row r="88" spans="9:9" x14ac:dyDescent="0.25">
      <c r="I88" s="47"/>
    </row>
    <row r="89" spans="9:9" x14ac:dyDescent="0.25">
      <c r="I89" s="47"/>
    </row>
    <row r="90" spans="9:9" x14ac:dyDescent="0.25">
      <c r="I90" s="47"/>
    </row>
    <row r="91" spans="9:9" x14ac:dyDescent="0.25">
      <c r="I91" s="47"/>
    </row>
    <row r="92" spans="9:9" x14ac:dyDescent="0.25">
      <c r="I92" s="47"/>
    </row>
    <row r="93" spans="9:9" x14ac:dyDescent="0.25">
      <c r="I93" s="47"/>
    </row>
    <row r="94" spans="9:9" x14ac:dyDescent="0.25">
      <c r="I94" s="47"/>
    </row>
    <row r="95" spans="9:9" x14ac:dyDescent="0.25">
      <c r="I95" s="47"/>
    </row>
    <row r="96" spans="9:9" x14ac:dyDescent="0.25">
      <c r="I96" s="47"/>
    </row>
    <row r="97" spans="9:9" x14ac:dyDescent="0.25">
      <c r="I97" s="47"/>
    </row>
    <row r="98" spans="9:9" x14ac:dyDescent="0.25">
      <c r="I98" s="47"/>
    </row>
    <row r="99" spans="9:9" x14ac:dyDescent="0.25">
      <c r="I99" s="47"/>
    </row>
    <row r="100" spans="9:9" x14ac:dyDescent="0.25">
      <c r="I100" s="47"/>
    </row>
    <row r="101" spans="9:9" x14ac:dyDescent="0.25">
      <c r="I101" s="47"/>
    </row>
    <row r="102" spans="9:9" x14ac:dyDescent="0.25">
      <c r="I102" s="47"/>
    </row>
    <row r="103" spans="9:9" x14ac:dyDescent="0.25">
      <c r="I103" s="47"/>
    </row>
    <row r="104" spans="9:9" x14ac:dyDescent="0.25">
      <c r="I104" s="47"/>
    </row>
    <row r="105" spans="9:9" x14ac:dyDescent="0.25">
      <c r="I105" s="47"/>
    </row>
    <row r="106" spans="9:9" x14ac:dyDescent="0.25">
      <c r="I106" s="47"/>
    </row>
    <row r="107" spans="9:9" x14ac:dyDescent="0.25">
      <c r="I107" s="47"/>
    </row>
    <row r="108" spans="9:9" x14ac:dyDescent="0.25">
      <c r="I108" s="47"/>
    </row>
    <row r="109" spans="9:9" x14ac:dyDescent="0.25">
      <c r="I109" s="47"/>
    </row>
    <row r="110" spans="9:9" x14ac:dyDescent="0.25">
      <c r="I110" s="47"/>
    </row>
    <row r="111" spans="9:9" x14ac:dyDescent="0.25">
      <c r="I111" s="47"/>
    </row>
    <row r="112" spans="9:9" x14ac:dyDescent="0.25">
      <c r="I112" s="47"/>
    </row>
    <row r="113" spans="9:9" x14ac:dyDescent="0.25">
      <c r="I113" s="47"/>
    </row>
    <row r="114" spans="9:9" x14ac:dyDescent="0.25">
      <c r="I114" s="47"/>
    </row>
    <row r="115" spans="9:9" x14ac:dyDescent="0.25">
      <c r="I115" s="47"/>
    </row>
    <row r="116" spans="9:9" x14ac:dyDescent="0.25">
      <c r="I116" s="47"/>
    </row>
    <row r="117" spans="9:9" x14ac:dyDescent="0.25">
      <c r="I117" s="47"/>
    </row>
    <row r="118" spans="9:9" x14ac:dyDescent="0.25">
      <c r="I118" s="47"/>
    </row>
    <row r="119" spans="9:9" x14ac:dyDescent="0.25">
      <c r="I119" s="47"/>
    </row>
  </sheetData>
  <conditionalFormatting sqref="A5:N7 A8:I8 K8:N8 A9:N14 A15:I15 K15:N15 A16:N22 D16:D42 A23:I23 K23:N23 A24:N47">
    <cfRule type="containsText" dxfId="16" priority="10" operator="containsText" text="TBD">
      <formula>NOT(ISERROR(SEARCH("TBD",A5)))</formula>
    </cfRule>
  </conditionalFormatting>
  <conditionalFormatting sqref="D5:D45">
    <cfRule type="expression" dxfId="15" priority="29">
      <formula>$D5="Tungsten"</formula>
    </cfRule>
    <cfRule type="expression" dxfId="14" priority="30">
      <formula>$D5="Tungsten Alloy"</formula>
    </cfRule>
    <cfRule type="expression" dxfId="13" priority="31">
      <formula>$D5="Tungsten Cladded Steel"</formula>
    </cfRule>
  </conditionalFormatting>
  <dataValidations count="2">
    <dataValidation type="list" allowBlank="1" showInputMessage="1" showErrorMessage="1" sqref="D5:D45" xr:uid="{51AA231A-0288-4EAB-8EBB-A07061D87E34}">
      <formula1>tile</formula1>
    </dataValidation>
    <dataValidation type="list" allowBlank="1" showInputMessage="1" showErrorMessage="1" sqref="G5:G45" xr:uid="{EB346EFB-62FB-48F2-A3D1-85642596610D}">
      <formula1>maturity</formula1>
    </dataValidation>
  </dataValidations>
  <hyperlinks>
    <hyperlink ref="J15" r:id="rId1" display="https://user.iter.org/?uid=G88S7M" xr:uid="{E9387141-F094-4A39-B520-4304AA7D6BAD}"/>
    <hyperlink ref="J23" r:id="rId2" display="https://user.iter.org/?uid=G89EDF" xr:uid="{5D8D8251-C4D2-4CC0-86D3-A3420C33CFAB}"/>
    <hyperlink ref="J8" r:id="rId3" display="https://user.iter.org/?uid=G88NWQ" xr:uid="{3D59231F-3E2F-4A93-B322-251DC94BB01A}"/>
  </hyperlinks>
  <pageMargins left="0.7" right="0.7" top="0.75" bottom="0.75" header="0.3" footer="0.3"/>
  <pageSetup paperSize="9" scale="54" orientation="landscape" r:id="rId4"/>
  <ignoredErrors>
    <ignoredError sqref="A12:A14 A15 A16 E16 A43 A20 C15:D15 L16 L15 J16 N16 N15" numberStoredAsText="1"/>
  </ignoredErrors>
  <drawing r:id="rId5"/>
  <tableParts count="1">
    <tablePart r:id="rId6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'Drop down'!$C$6:$C$9</xm:f>
          </x14:formula1>
          <xm:sqref>F47:G47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64279-BB2E-46A1-9208-954834024589}">
  <dimension ref="A1:H37"/>
  <sheetViews>
    <sheetView workbookViewId="0">
      <selection activeCell="J9" sqref="J9"/>
    </sheetView>
  </sheetViews>
  <sheetFormatPr defaultRowHeight="13.5" x14ac:dyDescent="0.25"/>
  <cols>
    <col min="1" max="1" width="47" style="58" customWidth="1"/>
    <col min="2" max="2" width="21.7109375" style="58" customWidth="1"/>
    <col min="3" max="3" width="9" style="58" customWidth="1"/>
    <col min="4" max="4" width="9.140625" style="58"/>
    <col min="5" max="5" width="10" style="58" customWidth="1"/>
    <col min="6" max="6" width="16.140625" style="58" customWidth="1"/>
    <col min="7" max="7" width="47.85546875" style="58" customWidth="1"/>
    <col min="8" max="8" width="34" style="58" customWidth="1"/>
    <col min="9" max="16384" width="9.140625" style="58"/>
  </cols>
  <sheetData>
    <row r="1" spans="1:8" ht="26.25" x14ac:dyDescent="0.4">
      <c r="A1" s="128" t="s">
        <v>361</v>
      </c>
      <c r="B1" s="125"/>
      <c r="C1" s="125"/>
      <c r="D1" s="125"/>
      <c r="E1" s="125"/>
      <c r="F1" s="125"/>
      <c r="G1" s="125"/>
      <c r="H1" s="125"/>
    </row>
    <row r="2" spans="1:8" ht="15" x14ac:dyDescent="0.25">
      <c r="A2" s="141" t="s">
        <v>216</v>
      </c>
      <c r="B2" s="142" t="s">
        <v>217</v>
      </c>
      <c r="C2" s="142" t="s">
        <v>218</v>
      </c>
      <c r="D2" s="142" t="s">
        <v>219</v>
      </c>
      <c r="E2" s="142" t="s">
        <v>220</v>
      </c>
      <c r="F2" s="143" t="s">
        <v>221</v>
      </c>
      <c r="G2" s="142" t="s">
        <v>222</v>
      </c>
      <c r="H2" s="144" t="s">
        <v>223</v>
      </c>
    </row>
    <row r="3" spans="1:8" ht="15" x14ac:dyDescent="0.25">
      <c r="A3" s="139" t="s">
        <v>239</v>
      </c>
      <c r="B3" s="137">
        <v>660</v>
      </c>
      <c r="C3" s="137" t="s">
        <v>226</v>
      </c>
      <c r="D3" s="136" t="s">
        <v>240</v>
      </c>
      <c r="E3" s="138" t="s">
        <v>28</v>
      </c>
      <c r="F3" s="150" t="s">
        <v>228</v>
      </c>
      <c r="G3" s="137" t="s">
        <v>238</v>
      </c>
      <c r="H3" s="140">
        <v>40</v>
      </c>
    </row>
    <row r="4" spans="1:8" ht="15" x14ac:dyDescent="0.25">
      <c r="A4" s="164" t="s">
        <v>380</v>
      </c>
      <c r="B4" s="137" t="s">
        <v>242</v>
      </c>
      <c r="C4" s="137" t="s">
        <v>226</v>
      </c>
      <c r="D4" s="136" t="s">
        <v>366</v>
      </c>
      <c r="E4" s="138" t="s">
        <v>17</v>
      </c>
      <c r="F4" s="151" t="s">
        <v>228</v>
      </c>
      <c r="G4" s="137" t="s">
        <v>243</v>
      </c>
      <c r="H4" s="140">
        <v>2</v>
      </c>
    </row>
    <row r="5" spans="1:8" ht="15" x14ac:dyDescent="0.25">
      <c r="A5" s="139" t="s">
        <v>381</v>
      </c>
      <c r="B5" s="137" t="s">
        <v>244</v>
      </c>
      <c r="C5" s="137" t="s">
        <v>226</v>
      </c>
      <c r="D5" s="136" t="s">
        <v>245</v>
      </c>
      <c r="E5" s="138" t="s">
        <v>28</v>
      </c>
      <c r="F5" s="151" t="s">
        <v>228</v>
      </c>
      <c r="G5" s="137" t="s">
        <v>246</v>
      </c>
      <c r="H5" s="140">
        <v>4</v>
      </c>
    </row>
    <row r="6" spans="1:8" ht="15" x14ac:dyDescent="0.25">
      <c r="A6" s="139" t="s">
        <v>247</v>
      </c>
      <c r="B6" s="137" t="s">
        <v>244</v>
      </c>
      <c r="C6" s="137" t="s">
        <v>226</v>
      </c>
      <c r="D6" s="136" t="s">
        <v>384</v>
      </c>
      <c r="E6" s="138" t="s">
        <v>39</v>
      </c>
      <c r="F6" s="152" t="s">
        <v>237</v>
      </c>
      <c r="G6" s="137" t="s">
        <v>243</v>
      </c>
      <c r="H6" s="140">
        <v>10</v>
      </c>
    </row>
    <row r="7" spans="1:8" ht="15" x14ac:dyDescent="0.25">
      <c r="A7" s="164" t="s">
        <v>382</v>
      </c>
      <c r="B7" s="163" t="s">
        <v>244</v>
      </c>
      <c r="C7" s="163" t="s">
        <v>226</v>
      </c>
      <c r="D7" s="59" t="s">
        <v>249</v>
      </c>
      <c r="E7" s="138" t="s">
        <v>28</v>
      </c>
      <c r="F7" s="150" t="s">
        <v>228</v>
      </c>
      <c r="G7" s="137" t="s">
        <v>250</v>
      </c>
      <c r="H7" s="140">
        <v>20</v>
      </c>
    </row>
    <row r="8" spans="1:8" ht="15" x14ac:dyDescent="0.25">
      <c r="A8" s="164" t="s">
        <v>383</v>
      </c>
      <c r="B8" s="163" t="s">
        <v>244</v>
      </c>
      <c r="C8" s="163" t="s">
        <v>274</v>
      </c>
      <c r="D8" s="59" t="s">
        <v>251</v>
      </c>
      <c r="E8" s="138" t="s">
        <v>28</v>
      </c>
      <c r="F8" s="154" t="s">
        <v>368</v>
      </c>
      <c r="G8" s="137" t="s">
        <v>250</v>
      </c>
      <c r="H8" s="140">
        <v>20</v>
      </c>
    </row>
    <row r="9" spans="1:8" ht="15" x14ac:dyDescent="0.25">
      <c r="A9" s="139" t="s">
        <v>252</v>
      </c>
      <c r="B9" s="137" t="s">
        <v>234</v>
      </c>
      <c r="C9" s="137" t="s">
        <v>226</v>
      </c>
      <c r="D9" s="136" t="s">
        <v>253</v>
      </c>
      <c r="E9" s="138" t="s">
        <v>39</v>
      </c>
      <c r="F9" s="150" t="s">
        <v>228</v>
      </c>
      <c r="G9" s="137" t="s">
        <v>373</v>
      </c>
      <c r="H9" s="140">
        <v>40</v>
      </c>
    </row>
    <row r="10" spans="1:8" ht="15" x14ac:dyDescent="0.25">
      <c r="A10" s="139" t="s">
        <v>262</v>
      </c>
      <c r="B10" s="137" t="s">
        <v>234</v>
      </c>
      <c r="C10" s="137" t="s">
        <v>248</v>
      </c>
      <c r="D10" s="136" t="s">
        <v>263</v>
      </c>
      <c r="E10" s="138" t="s">
        <v>39</v>
      </c>
      <c r="F10" s="151" t="s">
        <v>228</v>
      </c>
      <c r="G10" s="137" t="s">
        <v>374</v>
      </c>
      <c r="H10" s="140">
        <f>SUM($H$20:$H$23)*2</f>
        <v>5760</v>
      </c>
    </row>
    <row r="11" spans="1:8" ht="15" x14ac:dyDescent="0.25">
      <c r="A11" s="139" t="s">
        <v>264</v>
      </c>
      <c r="B11" s="137" t="s">
        <v>234</v>
      </c>
      <c r="C11" s="137" t="s">
        <v>248</v>
      </c>
      <c r="D11" s="136" t="s">
        <v>265</v>
      </c>
      <c r="E11" s="138" t="s">
        <v>28</v>
      </c>
      <c r="F11" s="151" t="s">
        <v>228</v>
      </c>
      <c r="G11" s="137" t="s">
        <v>266</v>
      </c>
      <c r="H11" s="140">
        <f>SUM($H$20:$H$23)*2</f>
        <v>5760</v>
      </c>
    </row>
    <row r="12" spans="1:8" ht="15" x14ac:dyDescent="0.25">
      <c r="A12" s="139" t="s">
        <v>267</v>
      </c>
      <c r="B12" s="137" t="s">
        <v>244</v>
      </c>
      <c r="C12" s="137" t="s">
        <v>248</v>
      </c>
      <c r="D12" s="136" t="s">
        <v>268</v>
      </c>
      <c r="E12" s="138" t="s">
        <v>28</v>
      </c>
      <c r="F12" s="151" t="s">
        <v>228</v>
      </c>
      <c r="G12" s="137" t="s">
        <v>266</v>
      </c>
      <c r="H12" s="140">
        <f>SUM($H$20:$H$23)*2</f>
        <v>5760</v>
      </c>
    </row>
    <row r="13" spans="1:8" ht="15" x14ac:dyDescent="0.25">
      <c r="A13" s="139" t="s">
        <v>269</v>
      </c>
      <c r="B13" s="137" t="s">
        <v>234</v>
      </c>
      <c r="C13" s="137" t="s">
        <v>248</v>
      </c>
      <c r="D13" s="136" t="s">
        <v>270</v>
      </c>
      <c r="E13" s="138" t="s">
        <v>28</v>
      </c>
      <c r="F13" s="151" t="s">
        <v>228</v>
      </c>
      <c r="G13" s="137" t="s">
        <v>266</v>
      </c>
      <c r="H13" s="140">
        <f>SUM($H$20:$H$23)*2*3</f>
        <v>17280</v>
      </c>
    </row>
    <row r="14" spans="1:8" ht="15" x14ac:dyDescent="0.25">
      <c r="A14" s="164" t="s">
        <v>271</v>
      </c>
      <c r="B14" s="137" t="s">
        <v>244</v>
      </c>
      <c r="C14" s="137" t="s">
        <v>248</v>
      </c>
      <c r="D14" s="136" t="s">
        <v>272</v>
      </c>
      <c r="E14" s="138" t="s">
        <v>28</v>
      </c>
      <c r="F14" s="151" t="s">
        <v>228</v>
      </c>
      <c r="G14" s="137" t="s">
        <v>266</v>
      </c>
      <c r="H14" s="140">
        <f>SUM($H$20:$H$23)*2</f>
        <v>5760</v>
      </c>
    </row>
    <row r="15" spans="1:8" ht="15" x14ac:dyDescent="0.25">
      <c r="A15" s="166" t="s">
        <v>259</v>
      </c>
      <c r="B15" s="167" t="s">
        <v>234</v>
      </c>
      <c r="C15" s="167" t="s">
        <v>226</v>
      </c>
      <c r="D15" s="166" t="s">
        <v>260</v>
      </c>
      <c r="E15" s="168" t="s">
        <v>28</v>
      </c>
      <c r="F15" s="169" t="s">
        <v>228</v>
      </c>
      <c r="G15" s="167" t="s">
        <v>374</v>
      </c>
      <c r="H15" s="167">
        <v>800</v>
      </c>
    </row>
    <row r="16" spans="1:8" ht="15" x14ac:dyDescent="0.25">
      <c r="A16" s="59" t="s">
        <v>394</v>
      </c>
      <c r="B16" s="163" t="s">
        <v>234</v>
      </c>
      <c r="C16" s="163" t="s">
        <v>226</v>
      </c>
      <c r="D16" s="136" t="s">
        <v>277</v>
      </c>
      <c r="E16" s="138" t="s">
        <v>39</v>
      </c>
      <c r="F16" s="169" t="s">
        <v>367</v>
      </c>
      <c r="G16" s="163" t="s">
        <v>374</v>
      </c>
      <c r="H16" s="163">
        <v>800</v>
      </c>
    </row>
    <row r="17" spans="1:8" ht="15" x14ac:dyDescent="0.25">
      <c r="A17" s="139" t="s">
        <v>273</v>
      </c>
      <c r="B17" s="137" t="s">
        <v>234</v>
      </c>
      <c r="C17" s="137" t="s">
        <v>274</v>
      </c>
      <c r="D17" s="136" t="s">
        <v>275</v>
      </c>
      <c r="E17" s="138" t="s">
        <v>28</v>
      </c>
      <c r="F17" s="148" t="s">
        <v>368</v>
      </c>
      <c r="G17" s="137" t="s">
        <v>278</v>
      </c>
      <c r="H17" s="140">
        <f>SUM($H$24:$H$25)*2</f>
        <v>1028</v>
      </c>
    </row>
    <row r="18" spans="1:8" ht="15" x14ac:dyDescent="0.25">
      <c r="A18" s="164" t="s">
        <v>276</v>
      </c>
      <c r="B18" s="137" t="s">
        <v>244</v>
      </c>
      <c r="C18" s="137" t="s">
        <v>274</v>
      </c>
      <c r="D18" s="136" t="s">
        <v>279</v>
      </c>
      <c r="E18" s="138" t="s">
        <v>39</v>
      </c>
      <c r="F18" s="148" t="s">
        <v>368</v>
      </c>
      <c r="G18" s="137" t="s">
        <v>278</v>
      </c>
      <c r="H18" s="140">
        <f>SUM($H$24:$H$25)*2</f>
        <v>1028</v>
      </c>
    </row>
    <row r="19" spans="1:8" ht="15.75" thickBot="1" x14ac:dyDescent="0.3">
      <c r="A19" s="165" t="s">
        <v>271</v>
      </c>
      <c r="B19" s="159" t="s">
        <v>244</v>
      </c>
      <c r="C19" s="159" t="s">
        <v>274</v>
      </c>
      <c r="D19" s="160" t="s">
        <v>385</v>
      </c>
      <c r="E19" s="161" t="s">
        <v>36</v>
      </c>
      <c r="F19" s="170" t="s">
        <v>368</v>
      </c>
      <c r="G19" s="159" t="s">
        <v>278</v>
      </c>
      <c r="H19" s="162">
        <f>SUM($H$24:$H$25)*2</f>
        <v>1028</v>
      </c>
    </row>
    <row r="20" spans="1:8" ht="15" x14ac:dyDescent="0.25">
      <c r="A20" s="126" t="s">
        <v>280</v>
      </c>
      <c r="B20" s="155" t="s">
        <v>40</v>
      </c>
      <c r="C20" s="155" t="s">
        <v>248</v>
      </c>
      <c r="D20" s="132" t="s">
        <v>375</v>
      </c>
      <c r="E20" s="156" t="s">
        <v>17</v>
      </c>
      <c r="F20" s="157" t="s">
        <v>228</v>
      </c>
      <c r="G20" s="172" t="s">
        <v>388</v>
      </c>
      <c r="H20" s="158">
        <v>690</v>
      </c>
    </row>
    <row r="21" spans="1:8" ht="15" x14ac:dyDescent="0.25">
      <c r="A21" s="139" t="s">
        <v>281</v>
      </c>
      <c r="B21" s="137" t="s">
        <v>40</v>
      </c>
      <c r="C21" s="137" t="s">
        <v>248</v>
      </c>
      <c r="D21" s="136" t="s">
        <v>376</v>
      </c>
      <c r="E21" s="138" t="s">
        <v>28</v>
      </c>
      <c r="F21" s="151" t="s">
        <v>228</v>
      </c>
      <c r="G21" s="163" t="s">
        <v>389</v>
      </c>
      <c r="H21" s="140">
        <v>174</v>
      </c>
    </row>
    <row r="22" spans="1:8" ht="15" x14ac:dyDescent="0.25">
      <c r="A22" s="139" t="s">
        <v>282</v>
      </c>
      <c r="B22" s="137" t="s">
        <v>40</v>
      </c>
      <c r="C22" s="137" t="s">
        <v>248</v>
      </c>
      <c r="D22" s="136" t="s">
        <v>392</v>
      </c>
      <c r="E22" s="136" t="s">
        <v>36</v>
      </c>
      <c r="F22" s="153" t="s">
        <v>237</v>
      </c>
      <c r="G22" s="163" t="s">
        <v>390</v>
      </c>
      <c r="H22" s="140">
        <v>1611</v>
      </c>
    </row>
    <row r="23" spans="1:8" ht="15" x14ac:dyDescent="0.25">
      <c r="A23" s="139" t="s">
        <v>283</v>
      </c>
      <c r="B23" s="137" t="s">
        <v>40</v>
      </c>
      <c r="C23" s="137" t="s">
        <v>248</v>
      </c>
      <c r="D23" s="136" t="s">
        <v>393</v>
      </c>
      <c r="E23" s="136" t="s">
        <v>36</v>
      </c>
      <c r="F23" s="153" t="s">
        <v>237</v>
      </c>
      <c r="G23" s="163" t="s">
        <v>391</v>
      </c>
      <c r="H23" s="140">
        <v>405</v>
      </c>
    </row>
    <row r="24" spans="1:8" ht="15" x14ac:dyDescent="0.25">
      <c r="A24" s="139" t="s">
        <v>284</v>
      </c>
      <c r="B24" s="137" t="s">
        <v>285</v>
      </c>
      <c r="C24" s="137" t="s">
        <v>286</v>
      </c>
      <c r="D24" s="136" t="s">
        <v>386</v>
      </c>
      <c r="E24" s="136" t="s">
        <v>28</v>
      </c>
      <c r="F24" s="148" t="s">
        <v>368</v>
      </c>
      <c r="G24" s="137" t="s">
        <v>362</v>
      </c>
      <c r="H24" s="140">
        <v>432</v>
      </c>
    </row>
    <row r="25" spans="1:8" ht="15" x14ac:dyDescent="0.25">
      <c r="A25" s="145" t="s">
        <v>287</v>
      </c>
      <c r="B25" s="146" t="s">
        <v>285</v>
      </c>
      <c r="C25" s="137" t="s">
        <v>286</v>
      </c>
      <c r="D25" s="136" t="s">
        <v>387</v>
      </c>
      <c r="E25" s="171" t="s">
        <v>28</v>
      </c>
      <c r="F25" s="149" t="s">
        <v>368</v>
      </c>
      <c r="G25" s="146" t="s">
        <v>363</v>
      </c>
      <c r="H25" s="147">
        <v>82</v>
      </c>
    </row>
    <row r="27" spans="1:8" ht="15.75" x14ac:dyDescent="0.25">
      <c r="A27" s="129" t="s">
        <v>364</v>
      </c>
    </row>
    <row r="30" spans="1:8" ht="18.75" x14ac:dyDescent="0.3">
      <c r="A30" s="130" t="s">
        <v>365</v>
      </c>
    </row>
    <row r="31" spans="1:8" ht="15" x14ac:dyDescent="0.25">
      <c r="A31" s="133" t="s">
        <v>224</v>
      </c>
      <c r="B31" s="134" t="s">
        <v>225</v>
      </c>
      <c r="C31" s="134" t="s">
        <v>226</v>
      </c>
      <c r="D31" s="133" t="s">
        <v>227</v>
      </c>
      <c r="E31" s="135" t="s">
        <v>28</v>
      </c>
      <c r="F31" s="135" t="s">
        <v>228</v>
      </c>
      <c r="G31" s="134" t="s">
        <v>229</v>
      </c>
      <c r="H31" s="134">
        <v>40</v>
      </c>
    </row>
    <row r="32" spans="1:8" ht="15" x14ac:dyDescent="0.25">
      <c r="A32" s="133" t="s">
        <v>230</v>
      </c>
      <c r="B32" s="134" t="s">
        <v>225</v>
      </c>
      <c r="C32" s="134" t="s">
        <v>226</v>
      </c>
      <c r="D32" s="133" t="s">
        <v>231</v>
      </c>
      <c r="E32" s="135" t="s">
        <v>28</v>
      </c>
      <c r="F32" s="135" t="s">
        <v>228</v>
      </c>
      <c r="G32" s="134" t="s">
        <v>232</v>
      </c>
      <c r="H32" s="134">
        <v>8</v>
      </c>
    </row>
    <row r="33" spans="1:8" ht="15" x14ac:dyDescent="0.25">
      <c r="A33" s="133" t="s">
        <v>233</v>
      </c>
      <c r="B33" s="134" t="s">
        <v>234</v>
      </c>
      <c r="C33" s="134"/>
      <c r="D33" s="133" t="s">
        <v>235</v>
      </c>
      <c r="E33" s="135" t="s">
        <v>236</v>
      </c>
      <c r="F33" s="135"/>
      <c r="G33" s="134" t="s">
        <v>229</v>
      </c>
      <c r="H33" s="134">
        <v>40</v>
      </c>
    </row>
    <row r="34" spans="1:8" ht="15" x14ac:dyDescent="0.25">
      <c r="A34" s="133" t="s">
        <v>254</v>
      </c>
      <c r="B34" s="134">
        <v>660</v>
      </c>
      <c r="C34" s="134"/>
      <c r="D34" s="133" t="s">
        <v>255</v>
      </c>
      <c r="E34" s="135" t="s">
        <v>28</v>
      </c>
      <c r="F34" s="135" t="s">
        <v>228</v>
      </c>
      <c r="G34" s="134" t="s">
        <v>256</v>
      </c>
      <c r="H34" s="134">
        <v>40</v>
      </c>
    </row>
    <row r="35" spans="1:8" ht="15" x14ac:dyDescent="0.25">
      <c r="A35" s="133" t="s">
        <v>257</v>
      </c>
      <c r="B35" s="134" t="s">
        <v>234</v>
      </c>
      <c r="C35" s="134"/>
      <c r="D35" s="133" t="s">
        <v>236</v>
      </c>
      <c r="E35" s="135" t="s">
        <v>236</v>
      </c>
      <c r="F35" s="135"/>
      <c r="G35" s="134" t="s">
        <v>258</v>
      </c>
      <c r="H35" s="134">
        <v>400</v>
      </c>
    </row>
    <row r="36" spans="1:8" ht="15" x14ac:dyDescent="0.25">
      <c r="A36" s="133" t="s">
        <v>261</v>
      </c>
      <c r="B36" s="134" t="s">
        <v>244</v>
      </c>
      <c r="C36" s="134" t="s">
        <v>226</v>
      </c>
      <c r="D36" s="133" t="s">
        <v>251</v>
      </c>
      <c r="E36" s="135" t="s">
        <v>28</v>
      </c>
      <c r="F36" s="135" t="s">
        <v>228</v>
      </c>
      <c r="G36" s="134" t="s">
        <v>258</v>
      </c>
      <c r="H36" s="134">
        <v>400</v>
      </c>
    </row>
    <row r="37" spans="1:8" ht="15" x14ac:dyDescent="0.25">
      <c r="A37" s="133" t="s">
        <v>369</v>
      </c>
      <c r="B37" s="134" t="s">
        <v>371</v>
      </c>
      <c r="C37" s="134" t="s">
        <v>226</v>
      </c>
      <c r="D37" s="133" t="s">
        <v>370</v>
      </c>
      <c r="E37" s="135" t="s">
        <v>28</v>
      </c>
      <c r="F37" s="135" t="s">
        <v>228</v>
      </c>
      <c r="G37" s="134" t="s">
        <v>372</v>
      </c>
      <c r="H37" s="134">
        <f>H5*4</f>
        <v>16</v>
      </c>
    </row>
  </sheetData>
  <conditionalFormatting sqref="A3:E21 G3:H25 D22:E24 A22:C25 E25">
    <cfRule type="containsText" dxfId="12" priority="4" operator="containsText" text="TBD">
      <formula>NOT(ISERROR(SEARCH("TBD",A3)))</formula>
    </cfRule>
  </conditionalFormatting>
  <conditionalFormatting sqref="A31:H37">
    <cfRule type="containsText" dxfId="11" priority="2" operator="containsText" text="TBD">
      <formula>NOT(ISERROR(SEARCH("TBD",A31)))</formula>
    </cfRule>
  </conditionalFormatting>
  <conditionalFormatting sqref="D25">
    <cfRule type="containsText" dxfId="10" priority="1" operator="containsText" text="TBD">
      <formula>NOT(ISERROR(SEARCH("TBD",D25)))</formula>
    </cfRule>
  </conditionalFormatting>
  <hyperlinks>
    <hyperlink ref="F3" r:id="rId1" xr:uid="{F7B1F7B0-B821-4B17-9D66-92D7B2FB4024}"/>
    <hyperlink ref="F4:F5" r:id="rId2" display="078194" xr:uid="{51B5F6D1-11C6-46A8-9605-A9814B43DE47}"/>
    <hyperlink ref="F7" r:id="rId3" xr:uid="{154ADC6D-F133-4570-84D0-585EDF10C7FA}"/>
    <hyperlink ref="F9" r:id="rId4" xr:uid="{6792C65E-D42C-4133-A659-1657D6EB69F9}"/>
    <hyperlink ref="F10:F14" r:id="rId5" display="078194" xr:uid="{ECA17CCE-B6C1-4A2A-B498-0D55090772F5}"/>
    <hyperlink ref="F20:F21" r:id="rId6" display="078194" xr:uid="{B79B18FC-080C-4CD9-9FB4-638CC74ECF22}"/>
    <hyperlink ref="F22:F23" r:id="rId7" display="'073940" xr:uid="{7753AA3C-AAD4-48D8-8B43-C581F9AF8AFC}"/>
    <hyperlink ref="F6" r:id="rId8" display="'073940" xr:uid="{66F28C8E-A796-45EE-8ED8-6B995DDCAC15}"/>
    <hyperlink ref="F8" r:id="rId9" display="https://user.iter.org/?uid=G8CP6B_v1.C&amp;action=get_document" xr:uid="{1E8250C7-AFEA-4B22-89F5-8EA58AEE14E6}"/>
    <hyperlink ref="F24" r:id="rId10" display="https://user.iter.org/?uid=G8CP6B_v1.C&amp;action=get_document" xr:uid="{ADB87E46-71F7-4CCF-B3AC-EA7914C3698A}"/>
    <hyperlink ref="F25" r:id="rId11" display="https://user.iter.org/?uid=G8CP6B_v1.C&amp;action=get_document" xr:uid="{F10A3565-CC6D-4821-8AA4-B3C96ADFDC7E}"/>
    <hyperlink ref="F15" r:id="rId12" xr:uid="{86F585DE-EC03-4A6A-BBB1-A806EF34E3BC}"/>
    <hyperlink ref="F17" r:id="rId13" display="https://user.iter.org/?uid=G8CP6B_v1.C&amp;action=get_document" xr:uid="{44D710A3-63A6-40B8-96FB-3E25EFBF39C5}"/>
    <hyperlink ref="F19" r:id="rId14" display="https://user.iter.org/?uid=G8CP6B_v1.C&amp;action=get_document" xr:uid="{B435CEC6-31A7-4EE8-8986-000CA683E804}"/>
    <hyperlink ref="F18" r:id="rId15" display="https://user.iter.org/?uid=G8CP6B_v1.C&amp;action=get_document" xr:uid="{506F670C-8B41-4393-B183-3BCEDDF130EF}"/>
    <hyperlink ref="F16" r:id="rId16" display="078194" xr:uid="{A9C21927-3247-4696-B4AB-C85DBA923EB2}"/>
  </hyperlinks>
  <pageMargins left="0.7" right="0.7" top="0.75" bottom="0.75" header="0.3" footer="0.3"/>
  <tableParts count="1">
    <tablePart r:id="rId1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02CE6-9942-412C-AFF7-49E9EE553C8E}">
  <sheetPr>
    <pageSetUpPr fitToPage="1"/>
  </sheetPr>
  <dimension ref="A1:K30"/>
  <sheetViews>
    <sheetView zoomScale="85" zoomScaleNormal="85" workbookViewId="0">
      <pane xSplit="1" topLeftCell="E1" activePane="topRight" state="frozen"/>
      <selection activeCell="B1" sqref="B1"/>
      <selection pane="topRight" activeCell="F35" sqref="F35"/>
    </sheetView>
  </sheetViews>
  <sheetFormatPr defaultColWidth="7" defaultRowHeight="15" x14ac:dyDescent="0.25"/>
  <cols>
    <col min="1" max="1" width="43.85546875" style="6" customWidth="1"/>
    <col min="2" max="2" width="23" style="6" customWidth="1"/>
    <col min="3" max="3" width="12.85546875" style="7" customWidth="1"/>
    <col min="4" max="4" width="10.140625" style="6" customWidth="1"/>
    <col min="5" max="5" width="15.28515625" style="9" customWidth="1"/>
    <col min="6" max="6" width="50.7109375" style="7" customWidth="1"/>
    <col min="7" max="7" width="18.140625" customWidth="1"/>
    <col min="8" max="8" width="19.85546875" style="6" customWidth="1"/>
    <col min="9" max="9" width="22.42578125" style="10" bestFit="1" customWidth="1"/>
    <col min="10" max="10" width="15.140625" style="8" customWidth="1"/>
    <col min="11" max="11" width="18" style="45" bestFit="1" customWidth="1"/>
    <col min="12" max="16384" width="7" style="8"/>
  </cols>
  <sheetData>
    <row r="1" spans="1:11" ht="26.25" x14ac:dyDescent="0.4">
      <c r="B1" s="1"/>
    </row>
    <row r="2" spans="1:11" ht="33.75" customHeight="1" x14ac:dyDescent="0.25">
      <c r="B2" s="18"/>
      <c r="C2" s="19"/>
      <c r="D2" s="18"/>
      <c r="E2" s="20"/>
      <c r="F2" s="21"/>
      <c r="I2" s="6"/>
    </row>
    <row r="3" spans="1:11" ht="33.75" customHeight="1" x14ac:dyDescent="0.4">
      <c r="A3" s="127" t="s">
        <v>360</v>
      </c>
      <c r="B3" s="18"/>
      <c r="C3" s="99"/>
      <c r="D3" s="100"/>
      <c r="E3" s="101"/>
      <c r="F3" s="48"/>
      <c r="G3" s="102"/>
      <c r="H3" s="103"/>
      <c r="I3" s="61"/>
      <c r="J3" s="18"/>
      <c r="K3" s="18"/>
    </row>
    <row r="4" spans="1:11" ht="31.5" customHeight="1" x14ac:dyDescent="0.25">
      <c r="A4" s="104" t="s">
        <v>288</v>
      </c>
      <c r="B4" s="104" t="s">
        <v>289</v>
      </c>
      <c r="C4" s="104" t="s">
        <v>145</v>
      </c>
      <c r="D4" s="104" t="s">
        <v>6</v>
      </c>
      <c r="E4" s="104" t="s">
        <v>7</v>
      </c>
      <c r="F4" s="104" t="s">
        <v>290</v>
      </c>
      <c r="G4" s="104" t="s">
        <v>9</v>
      </c>
      <c r="H4" s="104" t="s">
        <v>8</v>
      </c>
      <c r="I4" s="104" t="s">
        <v>146</v>
      </c>
      <c r="J4" s="104" t="s">
        <v>13</v>
      </c>
      <c r="K4" s="105" t="s">
        <v>14</v>
      </c>
    </row>
    <row r="5" spans="1:11" x14ac:dyDescent="0.25">
      <c r="A5" s="106" t="s">
        <v>150</v>
      </c>
      <c r="B5" s="92" t="s">
        <v>147</v>
      </c>
      <c r="C5" s="84" t="s">
        <v>148</v>
      </c>
      <c r="D5" s="85" t="s">
        <v>28</v>
      </c>
      <c r="E5" s="86" t="s">
        <v>29</v>
      </c>
      <c r="F5" s="87" t="s">
        <v>149</v>
      </c>
      <c r="G5" s="88" t="s">
        <v>149</v>
      </c>
      <c r="H5" s="106" t="s">
        <v>291</v>
      </c>
      <c r="I5" s="84">
        <v>437</v>
      </c>
      <c r="J5" s="84">
        <f t="shared" ref="J5:J26" si="0">ROUND(I5*0.05,0)</f>
        <v>22</v>
      </c>
      <c r="K5" s="89">
        <f t="shared" ref="K5:K26" si="1">I5+J5</f>
        <v>459</v>
      </c>
    </row>
    <row r="6" spans="1:11" x14ac:dyDescent="0.25">
      <c r="A6" s="106" t="s">
        <v>152</v>
      </c>
      <c r="B6" s="92" t="s">
        <v>147</v>
      </c>
      <c r="C6" s="84" t="s">
        <v>151</v>
      </c>
      <c r="D6" s="85" t="s">
        <v>28</v>
      </c>
      <c r="E6" s="86" t="s">
        <v>29</v>
      </c>
      <c r="F6" s="87" t="s">
        <v>149</v>
      </c>
      <c r="G6" s="88" t="s">
        <v>149</v>
      </c>
      <c r="H6" s="106" t="s">
        <v>291</v>
      </c>
      <c r="I6" s="84">
        <v>437</v>
      </c>
      <c r="J6" s="84">
        <f t="shared" si="0"/>
        <v>22</v>
      </c>
      <c r="K6" s="89">
        <f t="shared" si="1"/>
        <v>459</v>
      </c>
    </row>
    <row r="7" spans="1:11" x14ac:dyDescent="0.25">
      <c r="A7" s="106" t="s">
        <v>154</v>
      </c>
      <c r="B7" s="92" t="s">
        <v>147</v>
      </c>
      <c r="C7" s="84" t="s">
        <v>153</v>
      </c>
      <c r="D7" s="85" t="s">
        <v>28</v>
      </c>
      <c r="E7" s="86" t="s">
        <v>29</v>
      </c>
      <c r="F7" s="87" t="s">
        <v>149</v>
      </c>
      <c r="G7" s="88" t="s">
        <v>149</v>
      </c>
      <c r="H7" s="106" t="s">
        <v>291</v>
      </c>
      <c r="I7" s="84">
        <v>874</v>
      </c>
      <c r="J7" s="84">
        <f t="shared" si="0"/>
        <v>44</v>
      </c>
      <c r="K7" s="89">
        <f t="shared" si="1"/>
        <v>918</v>
      </c>
    </row>
    <row r="8" spans="1:11" x14ac:dyDescent="0.25">
      <c r="A8" s="106" t="s">
        <v>158</v>
      </c>
      <c r="B8" s="92" t="s">
        <v>147</v>
      </c>
      <c r="C8" s="84" t="s">
        <v>155</v>
      </c>
      <c r="D8" s="85" t="s">
        <v>36</v>
      </c>
      <c r="E8" s="86" t="s">
        <v>29</v>
      </c>
      <c r="F8" s="107" t="s">
        <v>157</v>
      </c>
      <c r="G8" s="88" t="s">
        <v>156</v>
      </c>
      <c r="H8" s="106" t="s">
        <v>291</v>
      </c>
      <c r="I8" s="84">
        <v>437</v>
      </c>
      <c r="J8" s="84">
        <f t="shared" si="0"/>
        <v>22</v>
      </c>
      <c r="K8" s="89">
        <f t="shared" si="1"/>
        <v>459</v>
      </c>
    </row>
    <row r="9" spans="1:11" x14ac:dyDescent="0.25">
      <c r="A9" s="106" t="s">
        <v>159</v>
      </c>
      <c r="B9" s="92" t="s">
        <v>147</v>
      </c>
      <c r="C9" s="84" t="s">
        <v>160</v>
      </c>
      <c r="D9" s="85" t="s">
        <v>17</v>
      </c>
      <c r="E9" s="86" t="s">
        <v>29</v>
      </c>
      <c r="F9" s="107" t="s">
        <v>161</v>
      </c>
      <c r="G9" s="88" t="s">
        <v>292</v>
      </c>
      <c r="H9" s="106" t="s">
        <v>291</v>
      </c>
      <c r="I9" s="84">
        <v>437</v>
      </c>
      <c r="J9" s="84">
        <f t="shared" si="0"/>
        <v>22</v>
      </c>
      <c r="K9" s="89">
        <f t="shared" si="1"/>
        <v>459</v>
      </c>
    </row>
    <row r="10" spans="1:11" x14ac:dyDescent="0.25">
      <c r="A10" s="106" t="s">
        <v>162</v>
      </c>
      <c r="B10" s="92" t="s">
        <v>147</v>
      </c>
      <c r="C10" s="84" t="s">
        <v>163</v>
      </c>
      <c r="D10" s="85" t="s">
        <v>22</v>
      </c>
      <c r="E10" s="86" t="s">
        <v>29</v>
      </c>
      <c r="F10" s="107" t="s">
        <v>165</v>
      </c>
      <c r="G10" s="88" t="s">
        <v>164</v>
      </c>
      <c r="H10" s="106" t="s">
        <v>291</v>
      </c>
      <c r="I10" s="84">
        <v>437</v>
      </c>
      <c r="J10" s="84">
        <f t="shared" si="0"/>
        <v>22</v>
      </c>
      <c r="K10" s="89">
        <f t="shared" si="1"/>
        <v>459</v>
      </c>
    </row>
    <row r="11" spans="1:11" x14ac:dyDescent="0.25">
      <c r="A11" s="106" t="s">
        <v>166</v>
      </c>
      <c r="B11" s="92" t="s">
        <v>147</v>
      </c>
      <c r="C11" s="84" t="s">
        <v>167</v>
      </c>
      <c r="D11" s="85" t="s">
        <v>36</v>
      </c>
      <c r="E11" s="86" t="s">
        <v>29</v>
      </c>
      <c r="F11" s="107" t="s">
        <v>169</v>
      </c>
      <c r="G11" s="88" t="s">
        <v>168</v>
      </c>
      <c r="H11" s="106" t="s">
        <v>291</v>
      </c>
      <c r="I11" s="84">
        <v>437</v>
      </c>
      <c r="J11" s="84">
        <f t="shared" si="0"/>
        <v>22</v>
      </c>
      <c r="K11" s="89">
        <f t="shared" si="1"/>
        <v>459</v>
      </c>
    </row>
    <row r="12" spans="1:11" x14ac:dyDescent="0.25">
      <c r="A12" s="106" t="s">
        <v>170</v>
      </c>
      <c r="B12" s="92" t="s">
        <v>147</v>
      </c>
      <c r="C12" s="84" t="s">
        <v>171</v>
      </c>
      <c r="D12" s="85" t="s">
        <v>36</v>
      </c>
      <c r="E12" s="86" t="s">
        <v>29</v>
      </c>
      <c r="F12" s="107" t="s">
        <v>173</v>
      </c>
      <c r="G12" s="88" t="s">
        <v>172</v>
      </c>
      <c r="H12" s="106" t="s">
        <v>291</v>
      </c>
      <c r="I12" s="84">
        <v>437</v>
      </c>
      <c r="J12" s="84">
        <f t="shared" si="0"/>
        <v>22</v>
      </c>
      <c r="K12" s="89">
        <f t="shared" si="1"/>
        <v>459</v>
      </c>
    </row>
    <row r="13" spans="1:11" x14ac:dyDescent="0.25">
      <c r="A13" s="106" t="s">
        <v>176</v>
      </c>
      <c r="B13" s="92" t="s">
        <v>177</v>
      </c>
      <c r="C13" s="84" t="s">
        <v>178</v>
      </c>
      <c r="D13" s="85" t="s">
        <v>179</v>
      </c>
      <c r="E13" s="86" t="s">
        <v>29</v>
      </c>
      <c r="F13" s="107" t="s">
        <v>181</v>
      </c>
      <c r="G13" s="88" t="s">
        <v>180</v>
      </c>
      <c r="H13" s="106" t="s">
        <v>291</v>
      </c>
      <c r="I13" s="84">
        <v>3496</v>
      </c>
      <c r="J13" s="84">
        <f t="shared" si="0"/>
        <v>175</v>
      </c>
      <c r="K13" s="89">
        <f t="shared" si="1"/>
        <v>3671</v>
      </c>
    </row>
    <row r="14" spans="1:11" x14ac:dyDescent="0.25">
      <c r="A14" s="106" t="s">
        <v>182</v>
      </c>
      <c r="B14" s="92" t="s">
        <v>177</v>
      </c>
      <c r="C14" s="84" t="s">
        <v>183</v>
      </c>
      <c r="D14" s="85" t="s">
        <v>184</v>
      </c>
      <c r="E14" s="86" t="s">
        <v>29</v>
      </c>
      <c r="F14" s="107" t="s">
        <v>181</v>
      </c>
      <c r="G14" s="88" t="s">
        <v>180</v>
      </c>
      <c r="H14" s="106" t="s">
        <v>291</v>
      </c>
      <c r="I14" s="84">
        <v>3496</v>
      </c>
      <c r="J14" s="84">
        <f t="shared" si="0"/>
        <v>175</v>
      </c>
      <c r="K14" s="89">
        <f t="shared" si="1"/>
        <v>3671</v>
      </c>
    </row>
    <row r="15" spans="1:11" x14ac:dyDescent="0.25">
      <c r="A15" s="106" t="s">
        <v>185</v>
      </c>
      <c r="B15" s="92" t="s">
        <v>177</v>
      </c>
      <c r="C15" s="84" t="s">
        <v>186</v>
      </c>
      <c r="D15" s="85" t="s">
        <v>36</v>
      </c>
      <c r="E15" s="86" t="s">
        <v>29</v>
      </c>
      <c r="F15" s="107" t="s">
        <v>181</v>
      </c>
      <c r="G15" s="88" t="s">
        <v>180</v>
      </c>
      <c r="H15" s="106" t="s">
        <v>291</v>
      </c>
      <c r="I15" s="84">
        <v>3496</v>
      </c>
      <c r="J15" s="84">
        <f t="shared" si="0"/>
        <v>175</v>
      </c>
      <c r="K15" s="89">
        <f t="shared" si="1"/>
        <v>3671</v>
      </c>
    </row>
    <row r="16" spans="1:11" x14ac:dyDescent="0.25">
      <c r="A16" s="106" t="s">
        <v>187</v>
      </c>
      <c r="B16" s="92" t="s">
        <v>188</v>
      </c>
      <c r="C16" s="84" t="s">
        <v>189</v>
      </c>
      <c r="D16" s="85" t="s">
        <v>190</v>
      </c>
      <c r="E16" s="86" t="s">
        <v>29</v>
      </c>
      <c r="F16" s="107" t="s">
        <v>192</v>
      </c>
      <c r="G16" s="90" t="s">
        <v>191</v>
      </c>
      <c r="H16" s="106" t="s">
        <v>291</v>
      </c>
      <c r="I16" s="84">
        <v>370</v>
      </c>
      <c r="J16" s="84">
        <f t="shared" si="0"/>
        <v>19</v>
      </c>
      <c r="K16" s="89">
        <f t="shared" si="1"/>
        <v>389</v>
      </c>
    </row>
    <row r="17" spans="1:11" x14ac:dyDescent="0.25">
      <c r="A17" s="106" t="s">
        <v>196</v>
      </c>
      <c r="B17" s="92" t="s">
        <v>188</v>
      </c>
      <c r="C17" s="84" t="s">
        <v>193</v>
      </c>
      <c r="D17" s="85" t="s">
        <v>39</v>
      </c>
      <c r="E17" s="86" t="s">
        <v>29</v>
      </c>
      <c r="F17" s="107" t="s">
        <v>195</v>
      </c>
      <c r="G17" s="88" t="s">
        <v>194</v>
      </c>
      <c r="H17" s="106" t="s">
        <v>291</v>
      </c>
      <c r="I17" s="84">
        <v>370</v>
      </c>
      <c r="J17" s="84">
        <f t="shared" si="0"/>
        <v>19</v>
      </c>
      <c r="K17" s="89">
        <f t="shared" si="1"/>
        <v>389</v>
      </c>
    </row>
    <row r="18" spans="1:11" x14ac:dyDescent="0.25">
      <c r="A18" s="106" t="s">
        <v>197</v>
      </c>
      <c r="B18" s="92" t="s">
        <v>198</v>
      </c>
      <c r="C18" s="84" t="s">
        <v>199</v>
      </c>
      <c r="D18" s="85" t="s">
        <v>190</v>
      </c>
      <c r="E18" s="86" t="s">
        <v>29</v>
      </c>
      <c r="F18" s="107" t="s">
        <v>201</v>
      </c>
      <c r="G18" s="90" t="s">
        <v>200</v>
      </c>
      <c r="H18" s="106" t="s">
        <v>291</v>
      </c>
      <c r="I18" s="84">
        <v>504</v>
      </c>
      <c r="J18" s="84">
        <f t="shared" si="0"/>
        <v>25</v>
      </c>
      <c r="K18" s="89">
        <f t="shared" si="1"/>
        <v>529</v>
      </c>
    </row>
    <row r="19" spans="1:11" x14ac:dyDescent="0.25">
      <c r="A19" s="106" t="s">
        <v>205</v>
      </c>
      <c r="B19" s="92" t="s">
        <v>198</v>
      </c>
      <c r="C19" s="84" t="s">
        <v>202</v>
      </c>
      <c r="D19" s="85" t="s">
        <v>39</v>
      </c>
      <c r="E19" s="86" t="s">
        <v>29</v>
      </c>
      <c r="F19" s="107" t="s">
        <v>204</v>
      </c>
      <c r="G19" s="88" t="s">
        <v>203</v>
      </c>
      <c r="H19" s="106" t="s">
        <v>291</v>
      </c>
      <c r="I19" s="84">
        <v>504</v>
      </c>
      <c r="J19" s="84">
        <f t="shared" si="0"/>
        <v>25</v>
      </c>
      <c r="K19" s="89">
        <f t="shared" si="1"/>
        <v>529</v>
      </c>
    </row>
    <row r="20" spans="1:11" x14ac:dyDescent="0.25">
      <c r="A20" s="106" t="s">
        <v>206</v>
      </c>
      <c r="B20" s="92" t="s">
        <v>207</v>
      </c>
      <c r="C20" s="84" t="s">
        <v>208</v>
      </c>
      <c r="D20" s="85" t="s">
        <v>209</v>
      </c>
      <c r="E20" s="86" t="s">
        <v>29</v>
      </c>
      <c r="F20" s="107" t="s">
        <v>211</v>
      </c>
      <c r="G20" s="88" t="s">
        <v>210</v>
      </c>
      <c r="H20" s="106" t="s">
        <v>291</v>
      </c>
      <c r="I20" s="84">
        <v>874</v>
      </c>
      <c r="J20" s="84">
        <f t="shared" si="0"/>
        <v>44</v>
      </c>
      <c r="K20" s="89">
        <f t="shared" si="1"/>
        <v>918</v>
      </c>
    </row>
    <row r="21" spans="1:11" x14ac:dyDescent="0.25">
      <c r="A21" s="106" t="s">
        <v>212</v>
      </c>
      <c r="B21" s="92" t="s">
        <v>207</v>
      </c>
      <c r="C21" s="84" t="s">
        <v>213</v>
      </c>
      <c r="D21" s="85" t="s">
        <v>28</v>
      </c>
      <c r="E21" s="86" t="s">
        <v>29</v>
      </c>
      <c r="F21" s="107" t="s">
        <v>215</v>
      </c>
      <c r="G21" s="88" t="s">
        <v>214</v>
      </c>
      <c r="H21" s="106" t="s">
        <v>291</v>
      </c>
      <c r="I21" s="84">
        <v>874</v>
      </c>
      <c r="J21" s="84">
        <f t="shared" si="0"/>
        <v>44</v>
      </c>
      <c r="K21" s="89">
        <f t="shared" si="1"/>
        <v>918</v>
      </c>
    </row>
    <row r="22" spans="1:11" x14ac:dyDescent="0.25">
      <c r="A22" s="106" t="s">
        <v>174</v>
      </c>
      <c r="B22" s="92" t="s">
        <v>147</v>
      </c>
      <c r="C22" s="84" t="s">
        <v>175</v>
      </c>
      <c r="D22" s="85" t="s">
        <v>28</v>
      </c>
      <c r="E22" s="86" t="s">
        <v>29</v>
      </c>
      <c r="F22" s="107" t="s">
        <v>293</v>
      </c>
      <c r="G22" s="88" t="s">
        <v>294</v>
      </c>
      <c r="H22" s="106"/>
      <c r="I22" s="84">
        <v>437</v>
      </c>
      <c r="J22" s="84">
        <f>ROUND(I22*0.05,0)</f>
        <v>22</v>
      </c>
      <c r="K22" s="89">
        <f>I22+J22</f>
        <v>459</v>
      </c>
    </row>
    <row r="23" spans="1:11" ht="30" x14ac:dyDescent="0.25">
      <c r="A23" s="108" t="s">
        <v>295</v>
      </c>
      <c r="B23" s="92" t="s">
        <v>207</v>
      </c>
      <c r="C23" s="84" t="s">
        <v>153</v>
      </c>
      <c r="D23" s="85" t="s">
        <v>28</v>
      </c>
      <c r="E23" s="86" t="s">
        <v>29</v>
      </c>
      <c r="F23" s="107" t="s">
        <v>296</v>
      </c>
      <c r="G23" s="109" t="s">
        <v>297</v>
      </c>
      <c r="H23" s="106"/>
      <c r="I23" s="84">
        <f>I24*3+I25*4</f>
        <v>3126</v>
      </c>
      <c r="J23" s="84">
        <f t="shared" si="0"/>
        <v>156</v>
      </c>
      <c r="K23" s="89">
        <f t="shared" si="1"/>
        <v>3282</v>
      </c>
    </row>
    <row r="24" spans="1:11" x14ac:dyDescent="0.25">
      <c r="A24" s="106" t="s">
        <v>298</v>
      </c>
      <c r="B24" s="92" t="s">
        <v>207</v>
      </c>
      <c r="C24" s="84" t="s">
        <v>299</v>
      </c>
      <c r="D24" s="85"/>
      <c r="E24" s="86" t="s">
        <v>29</v>
      </c>
      <c r="F24" s="110" t="s">
        <v>300</v>
      </c>
      <c r="G24" s="88" t="s">
        <v>301</v>
      </c>
      <c r="H24" s="106"/>
      <c r="I24" s="84">
        <v>370</v>
      </c>
      <c r="J24" s="84">
        <f t="shared" si="0"/>
        <v>19</v>
      </c>
      <c r="K24" s="89">
        <f t="shared" si="1"/>
        <v>389</v>
      </c>
    </row>
    <row r="25" spans="1:11" x14ac:dyDescent="0.25">
      <c r="A25" s="108" t="s">
        <v>302</v>
      </c>
      <c r="B25" s="92" t="s">
        <v>207</v>
      </c>
      <c r="C25" s="84" t="s">
        <v>303</v>
      </c>
      <c r="D25" s="85" t="s">
        <v>28</v>
      </c>
      <c r="E25" s="86" t="s">
        <v>29</v>
      </c>
      <c r="F25" s="110" t="s">
        <v>304</v>
      </c>
      <c r="G25" s="109" t="s">
        <v>305</v>
      </c>
      <c r="H25" s="106"/>
      <c r="I25" s="84">
        <v>504</v>
      </c>
      <c r="J25" s="84">
        <f t="shared" si="0"/>
        <v>25</v>
      </c>
      <c r="K25" s="89">
        <f t="shared" si="1"/>
        <v>529</v>
      </c>
    </row>
    <row r="26" spans="1:11" ht="30" x14ac:dyDescent="0.25">
      <c r="A26" s="111" t="s">
        <v>306</v>
      </c>
      <c r="B26" s="92" t="s">
        <v>147</v>
      </c>
      <c r="C26" s="84" t="s">
        <v>307</v>
      </c>
      <c r="D26" s="85" t="s">
        <v>28</v>
      </c>
      <c r="E26" s="86" t="s">
        <v>29</v>
      </c>
      <c r="F26" s="112" t="s">
        <v>308</v>
      </c>
      <c r="G26" s="88" t="s">
        <v>309</v>
      </c>
      <c r="H26" s="106"/>
      <c r="I26" s="173">
        <v>437</v>
      </c>
      <c r="J26" s="173">
        <f t="shared" si="0"/>
        <v>22</v>
      </c>
      <c r="K26" s="173">
        <f t="shared" si="1"/>
        <v>459</v>
      </c>
    </row>
    <row r="27" spans="1:11" x14ac:dyDescent="0.25">
      <c r="A27" s="108" t="s">
        <v>310</v>
      </c>
      <c r="B27" s="92" t="s">
        <v>147</v>
      </c>
      <c r="C27" s="84" t="s">
        <v>311</v>
      </c>
      <c r="D27" s="85" t="s">
        <v>28</v>
      </c>
      <c r="E27" s="86" t="s">
        <v>29</v>
      </c>
      <c r="F27" s="110" t="s">
        <v>308</v>
      </c>
      <c r="G27" s="88" t="s">
        <v>309</v>
      </c>
      <c r="H27" s="106"/>
      <c r="I27" s="174"/>
      <c r="J27" s="174"/>
      <c r="K27" s="174"/>
    </row>
    <row r="28" spans="1:11" x14ac:dyDescent="0.25">
      <c r="A28" s="113" t="s">
        <v>241</v>
      </c>
      <c r="B28" s="93" t="s">
        <v>147</v>
      </c>
      <c r="C28" s="94" t="s">
        <v>312</v>
      </c>
      <c r="D28" s="95" t="s">
        <v>39</v>
      </c>
      <c r="E28" s="91" t="s">
        <v>29</v>
      </c>
      <c r="F28" s="114" t="s">
        <v>308</v>
      </c>
      <c r="G28" s="96" t="s">
        <v>313</v>
      </c>
      <c r="H28" s="115"/>
      <c r="I28" s="175"/>
      <c r="J28" s="175"/>
      <c r="K28" s="175"/>
    </row>
    <row r="30" spans="1:11" ht="18.75" x14ac:dyDescent="0.3">
      <c r="A30" s="131" t="s">
        <v>352</v>
      </c>
    </row>
  </sheetData>
  <mergeCells count="3">
    <mergeCell ref="I26:I28"/>
    <mergeCell ref="J26:J28"/>
    <mergeCell ref="K26:K28"/>
  </mergeCells>
  <phoneticPr fontId="38" type="noConversion"/>
  <conditionalFormatting sqref="A2:F2 H2:J2 B3:K3 A4:K15 A17:K17 A19:K22 I26 A28:H28">
    <cfRule type="containsText" dxfId="9" priority="37" operator="containsText" text="TBD">
      <formula>NOT(ISERROR(SEARCH("TBD",A2)))</formula>
    </cfRule>
  </conditionalFormatting>
  <conditionalFormatting sqref="A2:F2 H2:J2">
    <cfRule type="expression" dxfId="8" priority="42">
      <formula>A2&lt;&gt;#REF!</formula>
    </cfRule>
  </conditionalFormatting>
  <conditionalFormatting sqref="B23:B28">
    <cfRule type="containsText" dxfId="7" priority="20" operator="containsText" text="TBD">
      <formula>NOT(ISERROR(SEARCH("TBD",B23)))</formula>
    </cfRule>
  </conditionalFormatting>
  <conditionalFormatting sqref="E23:E28">
    <cfRule type="containsText" dxfId="6" priority="23" operator="containsText" text="TBD">
      <formula>NOT(ISERROR(SEARCH("TBD",E23)))</formula>
    </cfRule>
  </conditionalFormatting>
  <conditionalFormatting sqref="H16">
    <cfRule type="containsText" dxfId="5" priority="19" operator="containsText" text="TBD">
      <formula>NOT(ISERROR(SEARCH("TBD",H16)))</formula>
    </cfRule>
  </conditionalFormatting>
  <conditionalFormatting sqref="H18">
    <cfRule type="containsText" dxfId="4" priority="18" operator="containsText" text="TBD">
      <formula>NOT(ISERROR(SEARCH("TBD",H18)))</formula>
    </cfRule>
  </conditionalFormatting>
  <hyperlinks>
    <hyperlink ref="F11" r:id="rId1" xr:uid="{E959A902-D9FC-494D-A4A3-C4324484EE32}"/>
    <hyperlink ref="F12" r:id="rId2" xr:uid="{52943F53-CB40-4064-9910-CE414E1D9B0C}"/>
    <hyperlink ref="F10" r:id="rId3" xr:uid="{5D3E4CA7-1FAC-41FE-9BF2-D9730FE35816}"/>
    <hyperlink ref="C8" r:id="rId4" xr:uid="{128B0013-8A92-4469-B8F1-B80738C1867C}"/>
    <hyperlink ref="F8" r:id="rId5" display="https://user.iter.org/?uid=EQYDAB" xr:uid="{F8375824-E4DC-4F29-9874-6559389E6651}"/>
    <hyperlink ref="C13" r:id="rId6" xr:uid="{7ED18D4C-F5DB-4594-ADDE-2FCD9690FB75}"/>
    <hyperlink ref="C14" r:id="rId7" xr:uid="{B9EF078C-06C5-48A9-B90F-78EF38B28309}"/>
    <hyperlink ref="C15" r:id="rId8" xr:uid="{065AFC6C-FC6E-425A-9383-8E8F552095E2}"/>
    <hyperlink ref="G13" r:id="rId9" xr:uid="{1AE187B9-EC80-45FA-9CC5-3C2FE654C70C}"/>
    <hyperlink ref="F13" r:id="rId10" xr:uid="{BFE8F1EF-AFEB-4702-A771-849F5CED726D}"/>
    <hyperlink ref="F14" r:id="rId11" xr:uid="{20F477F2-F4B5-492A-8F6B-8DF5C9B7696F}"/>
    <hyperlink ref="F15" r:id="rId12" xr:uid="{755A26ED-B3FE-4069-828A-213FE0E27887}"/>
    <hyperlink ref="G14" r:id="rId13" xr:uid="{66E476FA-AE09-47C1-A8E6-6DA7AC88FEC7}"/>
    <hyperlink ref="G15" r:id="rId14" xr:uid="{1D1AAE07-81DF-49E7-9728-A32B87FB85A0}"/>
    <hyperlink ref="C17" r:id="rId15" xr:uid="{99D42700-6E2F-4FEC-A5ED-B0EA3282BCD6}"/>
    <hyperlink ref="C19" r:id="rId16" xr:uid="{40257A76-4339-4B63-83FB-C8CA4899C884}"/>
    <hyperlink ref="F19" r:id="rId17" display="https://user.iter.org/?uid=9FMHL8" xr:uid="{F90C5460-DE87-4774-A3A9-E0286F85EED0}"/>
    <hyperlink ref="F17" r:id="rId18" display="https://user.iter.org/?uid=9FNW5Y" xr:uid="{F06DF506-F593-4E02-ABCF-6BE2B0C1511A}"/>
    <hyperlink ref="C21" r:id="rId19" xr:uid="{A513FDE6-9DEE-4D91-AF24-44CC7CD3D92F}"/>
    <hyperlink ref="F21" r:id="rId20" display="https://user.iter.org/?uid=9FMQ3V" xr:uid="{1818B77F-9DC2-4721-AFA8-ED3506FD12A4}"/>
    <hyperlink ref="F20" r:id="rId21" display="https://user.iter.org/?uid=2M527Y" xr:uid="{3613D03E-EDB1-4B53-9EE9-10B6C93B8839}"/>
    <hyperlink ref="F9" r:id="rId22" display="https://user.iter.org/?uid=4DQNQ7" xr:uid="{4A22CF36-2327-4562-83B3-9CFEA1CF351F}"/>
    <hyperlink ref="F23" r:id="rId23" display="https://user.iter.org/?uid=G85B7V" xr:uid="{BD1CAF6A-26AA-425D-BC17-6AA7EA1CA6AE}"/>
    <hyperlink ref="F24" r:id="rId24" display="https://user.iter.org/?uid=G85LK9" xr:uid="{9C62DB5D-821F-4CE7-8597-B33B9D8BE41C}"/>
    <hyperlink ref="F25" r:id="rId25" display="https://user.iter.org/?uid=G85F8D" xr:uid="{AAE1ED8C-F876-4D7F-A361-3064EC4F70AA}"/>
    <hyperlink ref="F16" r:id="rId26" display="https://user.iter.org/?uid=4F454G" xr:uid="{EBB330F7-95DD-4B46-8EB2-169A634219FA}"/>
    <hyperlink ref="C16" r:id="rId27" xr:uid="{C811A813-40D8-4193-B387-4CAB73D14C9D}"/>
    <hyperlink ref="G16" r:id="rId28" xr:uid="{9DD219EE-6D56-49E8-B2C7-B3028EA11882}"/>
    <hyperlink ref="C18" r:id="rId29" xr:uid="{8834EC63-A3BF-427C-83B5-D967F4983861}"/>
    <hyperlink ref="G18" r:id="rId30" xr:uid="{482EF9F5-0BBB-4EAB-ADED-BF5D5FCBB57D}"/>
    <hyperlink ref="F18" r:id="rId31" display="https://user.iter.org/?uid=4F4Q4B" xr:uid="{E5AEFCD4-9C5C-48DA-A3AC-7A327D8C4D73}"/>
    <hyperlink ref="F28" r:id="rId32" display="https://user.iter.org/?uid=G6X92F" xr:uid="{D8DFC251-BB99-4C85-82D4-D9E5499BA723}"/>
    <hyperlink ref="F26" r:id="rId33" display="https://user.iter.org/?uid=G6X92F" xr:uid="{61916163-1A9D-4FA0-B295-20EACE35C278}"/>
    <hyperlink ref="F27" r:id="rId34" display="https://user.iter.org/?uid=G6X92F" xr:uid="{4DB16B9D-448A-4E7F-AAEA-03138377E232}"/>
    <hyperlink ref="F22" r:id="rId35" display="https://user.iter.org/?uid=G88J3M" xr:uid="{33897E27-0A84-40B9-B065-15F2E00D1FF2}"/>
  </hyperlinks>
  <pageMargins left="0.7" right="0.7" top="0.75" bottom="0.75" header="0.3" footer="0.3"/>
  <pageSetup paperSize="9" scale="54" orientation="landscape" r:id="rId36"/>
  <drawing r:id="rId37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0455886-78BF-4681-B96E-D48898ED5DB1}">
          <x14:formula1>
            <xm:f>'Drop down'!$C$6:$C$9</xm:f>
          </x14:formula1>
          <xm:sqref>D3:E3 E17 C2 E19:E28 E5:E12 E13:E15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28444-3AAB-4FB1-A20E-8C3C81623631}">
  <dimension ref="A1:F10"/>
  <sheetViews>
    <sheetView workbookViewId="0">
      <selection activeCell="D21" sqref="D21"/>
    </sheetView>
  </sheetViews>
  <sheetFormatPr defaultRowHeight="13.5" x14ac:dyDescent="0.25"/>
  <cols>
    <col min="1" max="1" width="51.7109375" style="58" customWidth="1"/>
    <col min="2" max="2" width="56.28515625" style="58" customWidth="1"/>
    <col min="3" max="3" width="14.5703125" style="58" customWidth="1"/>
    <col min="4" max="4" width="41.85546875" style="58" bestFit="1" customWidth="1"/>
    <col min="5" max="5" width="14" style="58" customWidth="1"/>
    <col min="6" max="6" width="45.28515625" style="58" customWidth="1"/>
    <col min="7" max="16384" width="9.140625" style="58"/>
  </cols>
  <sheetData>
    <row r="1" spans="1:6" s="8" customFormat="1" ht="48" customHeight="1" x14ac:dyDescent="0.4">
      <c r="A1" s="73" t="s">
        <v>314</v>
      </c>
    </row>
    <row r="2" spans="1:6" s="8" customFormat="1" ht="15" x14ac:dyDescent="0.25">
      <c r="A2" s="50" t="s">
        <v>315</v>
      </c>
      <c r="B2" s="50" t="s">
        <v>11</v>
      </c>
      <c r="C2" s="50" t="s">
        <v>145</v>
      </c>
      <c r="D2" s="50" t="s">
        <v>6</v>
      </c>
      <c r="E2" s="50" t="s">
        <v>316</v>
      </c>
      <c r="F2" s="50" t="s">
        <v>317</v>
      </c>
    </row>
    <row r="3" spans="1:6" s="8" customFormat="1" ht="15.75" x14ac:dyDescent="0.25">
      <c r="A3" s="74" t="s">
        <v>318</v>
      </c>
      <c r="B3" s="75" t="s">
        <v>319</v>
      </c>
      <c r="C3" s="83" t="s">
        <v>139</v>
      </c>
      <c r="D3" s="76" t="s">
        <v>17</v>
      </c>
      <c r="E3" s="80" t="s">
        <v>377</v>
      </c>
      <c r="F3" s="81" t="s">
        <v>141</v>
      </c>
    </row>
    <row r="4" spans="1:6" s="8" customFormat="1" ht="15.75" x14ac:dyDescent="0.25">
      <c r="A4" s="74" t="s">
        <v>320</v>
      </c>
      <c r="B4" s="75" t="s">
        <v>321</v>
      </c>
      <c r="C4" s="83" t="s">
        <v>142</v>
      </c>
      <c r="D4" s="76" t="s">
        <v>36</v>
      </c>
      <c r="E4" s="80" t="s">
        <v>379</v>
      </c>
      <c r="F4" s="81" t="s">
        <v>143</v>
      </c>
    </row>
    <row r="5" spans="1:6" s="8" customFormat="1" ht="15.75" x14ac:dyDescent="0.25">
      <c r="A5" s="74" t="s">
        <v>322</v>
      </c>
      <c r="B5" s="75" t="s">
        <v>321</v>
      </c>
      <c r="C5" s="83" t="s">
        <v>144</v>
      </c>
      <c r="D5" s="76" t="s">
        <v>28</v>
      </c>
      <c r="E5" s="80" t="s">
        <v>395</v>
      </c>
      <c r="F5" s="81" t="s">
        <v>378</v>
      </c>
    </row>
    <row r="6" spans="1:6" s="8" customFormat="1" ht="15" x14ac:dyDescent="0.25"/>
    <row r="7" spans="1:6" s="8" customFormat="1" ht="27" thickBot="1" x14ac:dyDescent="0.45">
      <c r="A7" s="73" t="s">
        <v>323</v>
      </c>
    </row>
    <row r="8" spans="1:6" s="8" customFormat="1" ht="30.75" customHeight="1" x14ac:dyDescent="0.25">
      <c r="A8" s="51" t="s">
        <v>315</v>
      </c>
      <c r="B8" s="50" t="s">
        <v>11</v>
      </c>
      <c r="C8" s="50" t="s">
        <v>145</v>
      </c>
      <c r="D8" s="50" t="s">
        <v>6</v>
      </c>
      <c r="E8" s="50" t="s">
        <v>316</v>
      </c>
      <c r="F8" s="50" t="s">
        <v>317</v>
      </c>
    </row>
    <row r="9" spans="1:6" s="8" customFormat="1" ht="20.100000000000001" customHeight="1" x14ac:dyDescent="0.25">
      <c r="A9" s="74" t="s">
        <v>324</v>
      </c>
      <c r="B9" s="75" t="s">
        <v>325</v>
      </c>
      <c r="C9" s="82" t="s">
        <v>359</v>
      </c>
      <c r="D9" s="76"/>
      <c r="E9" s="77" t="s">
        <v>326</v>
      </c>
      <c r="F9" s="78" t="s">
        <v>327</v>
      </c>
    </row>
    <row r="10" spans="1:6" s="8" customFormat="1" ht="31.5" x14ac:dyDescent="0.25">
      <c r="A10" s="74" t="s">
        <v>328</v>
      </c>
      <c r="B10" s="75" t="s">
        <v>329</v>
      </c>
      <c r="C10" s="82" t="s">
        <v>359</v>
      </c>
      <c r="D10" s="76"/>
      <c r="E10" s="77" t="s">
        <v>330</v>
      </c>
      <c r="F10" s="79" t="s">
        <v>331</v>
      </c>
    </row>
  </sheetData>
  <conditionalFormatting sqref="A2:F2">
    <cfRule type="containsText" dxfId="3" priority="11" operator="containsText" text="TBD">
      <formula>NOT(ISERROR(SEARCH("TBD",A2)))</formula>
    </cfRule>
    <cfRule type="expression" dxfId="2" priority="12">
      <formula>A2&lt;&gt;#REF!</formula>
    </cfRule>
  </conditionalFormatting>
  <conditionalFormatting sqref="A8:F8">
    <cfRule type="containsText" dxfId="1" priority="1" operator="containsText" text="TBD">
      <formula>NOT(ISERROR(SEARCH("TBD",A8)))</formula>
    </cfRule>
    <cfRule type="expression" dxfId="0" priority="2">
      <formula>A8&lt;&gt;#REF!</formula>
    </cfRule>
  </conditionalFormatting>
  <hyperlinks>
    <hyperlink ref="F9" r:id="rId1" display="https://user.iter.org/?uid=4QVTJD" xr:uid="{83A8746B-58EE-4E43-A1AB-EF49A8374668}"/>
    <hyperlink ref="F10" r:id="rId2" display="https://user.iter.org/?uid=4F4U8C" xr:uid="{DC07C05F-08B4-446B-A463-65060965EAC0}"/>
    <hyperlink ref="F3" r:id="rId3" display="https://user.iter.org/?uid=EM3PWK" xr:uid="{E81ED38A-5386-42D0-8870-C4D3BF7F9F41}"/>
    <hyperlink ref="F5" r:id="rId4" display="https://user.iter.org/?uid=G8CP6B" xr:uid="{EBCB839A-8D94-4364-9868-F5E39BF176DE}"/>
    <hyperlink ref="F4" r:id="rId5" display="https://user.iter.org/?uid=FRWJD7" xr:uid="{C17AA326-744A-4D59-A2C2-1E6009BEC996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4:L19"/>
  <sheetViews>
    <sheetView workbookViewId="0">
      <selection activeCell="F20" sqref="F20"/>
    </sheetView>
  </sheetViews>
  <sheetFormatPr defaultColWidth="9.140625" defaultRowHeight="15" x14ac:dyDescent="0.25"/>
  <cols>
    <col min="1" max="2" width="9.140625" style="3"/>
    <col min="3" max="3" width="24.42578125" style="3" bestFit="1" customWidth="1"/>
    <col min="4" max="4" width="45.42578125" style="3" customWidth="1"/>
    <col min="5" max="5" width="9.140625" style="3"/>
    <col min="6" max="6" width="22.85546875" style="3" bestFit="1" customWidth="1"/>
    <col min="7" max="7" width="16.140625" style="3" customWidth="1"/>
    <col min="8" max="8" width="15.85546875" style="3" customWidth="1"/>
    <col min="9" max="9" width="12.5703125" style="3" customWidth="1"/>
    <col min="10" max="13" width="16.140625" style="3" customWidth="1"/>
    <col min="14" max="16384" width="9.140625" style="3"/>
  </cols>
  <sheetData>
    <row r="4" spans="3:12" s="2" customFormat="1" x14ac:dyDescent="0.25">
      <c r="F4" s="3"/>
      <c r="G4" s="3"/>
      <c r="H4" s="3"/>
      <c r="I4" s="3"/>
      <c r="J4" s="3"/>
      <c r="K4" s="3"/>
      <c r="L4" s="3"/>
    </row>
    <row r="5" spans="3:12" x14ac:dyDescent="0.25">
      <c r="C5" s="2" t="s">
        <v>332</v>
      </c>
      <c r="D5" s="3" t="s">
        <v>333</v>
      </c>
    </row>
    <row r="6" spans="3:12" x14ac:dyDescent="0.25">
      <c r="C6" s="52" t="s">
        <v>138</v>
      </c>
      <c r="D6" s="4" t="s">
        <v>334</v>
      </c>
    </row>
    <row r="7" spans="3:12" x14ac:dyDescent="0.25">
      <c r="C7" s="52" t="s">
        <v>140</v>
      </c>
      <c r="D7" s="4" t="s">
        <v>335</v>
      </c>
    </row>
    <row r="8" spans="3:12" x14ac:dyDescent="0.25">
      <c r="C8" s="52" t="s">
        <v>29</v>
      </c>
      <c r="D8" s="4" t="s">
        <v>336</v>
      </c>
    </row>
    <row r="9" spans="3:12" x14ac:dyDescent="0.25">
      <c r="C9" s="53" t="s">
        <v>337</v>
      </c>
      <c r="D9" s="26" t="s">
        <v>338</v>
      </c>
    </row>
    <row r="10" spans="3:12" x14ac:dyDescent="0.25">
      <c r="C10" s="54"/>
      <c r="D10" s="54"/>
    </row>
    <row r="16" spans="3:12" x14ac:dyDescent="0.25">
      <c r="C16" s="55" t="s">
        <v>339</v>
      </c>
    </row>
    <row r="17" spans="3:3" x14ac:dyDescent="0.25">
      <c r="C17" s="55" t="s">
        <v>40</v>
      </c>
    </row>
    <row r="18" spans="3:3" x14ac:dyDescent="0.25">
      <c r="C18" s="55" t="s">
        <v>18</v>
      </c>
    </row>
    <row r="19" spans="3:3" x14ac:dyDescent="0.25">
      <c r="C19" s="55" t="s">
        <v>349</v>
      </c>
    </row>
  </sheetData>
  <dataValidations count="1">
    <dataValidation type="list" allowBlank="1" showInputMessage="1" showErrorMessage="1" sqref="G5:L5" xr:uid="{00000000-0002-0000-0200-000000000000}">
      <formula1>$F$6:$F$13</formula1>
    </dataValidation>
  </dataValidations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D864D3C7F3CD42B92A1588CA24B61C" ma:contentTypeVersion="15" ma:contentTypeDescription="Create a new document." ma:contentTypeScope="" ma:versionID="1f5ecdfef6131bd5071f9e898edb885f">
  <xsd:schema xmlns:xsd="http://www.w3.org/2001/XMLSchema" xmlns:xs="http://www.w3.org/2001/XMLSchema" xmlns:p="http://schemas.microsoft.com/office/2006/metadata/properties" xmlns:ns2="9d10cd30-f220-40e2-97e6-8cf83ba19645" xmlns:ns3="b630c3eb-4fb5-47b8-bf46-5ea6531ab996" targetNamespace="http://schemas.microsoft.com/office/2006/metadata/properties" ma:root="true" ma:fieldsID="58346490235ef4c18172be65752f2a46" ns2:_="" ns3:_="">
    <xsd:import namespace="9d10cd30-f220-40e2-97e6-8cf83ba19645"/>
    <xsd:import namespace="b630c3eb-4fb5-47b8-bf46-5ea6531ab9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10cd30-f220-40e2-97e6-8cf83ba196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c676dfbe-b361-4956-ae54-f5feabc000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30c3eb-4fb5-47b8-bf46-5ea6531ab99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9680d00-276e-4018-8ba4-290dc4a8dcb5}" ma:internalName="TaxCatchAll" ma:showField="CatchAllData" ma:web="b630c3eb-4fb5-47b8-bf46-5ea6531ab9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d10cd30-f220-40e2-97e6-8cf83ba19645">
      <Terms xmlns="http://schemas.microsoft.com/office/infopath/2007/PartnerControls"/>
    </lcf76f155ced4ddcb4097134ff3c332f>
    <TaxCatchAll xmlns="b630c3eb-4fb5-47b8-bf46-5ea6531ab99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F6747F-BF8D-4231-BF88-5D84FB5B35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10cd30-f220-40e2-97e6-8cf83ba19645"/>
    <ds:schemaRef ds:uri="b630c3eb-4fb5-47b8-bf46-5ea6531ab9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574C774-623F-4EDA-825C-A9E73BF4CF8E}">
  <ds:schemaRefs>
    <ds:schemaRef ds:uri="http://schemas.openxmlformats.org/package/2006/metadata/core-properties"/>
    <ds:schemaRef ds:uri="http://purl.org/dc/terms/"/>
    <ds:schemaRef ds:uri="http://purl.org/dc/dcmitype/"/>
    <ds:schemaRef ds:uri="9d10cd30-f220-40e2-97e6-8cf83ba19645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b630c3eb-4fb5-47b8-bf46-5ea6531ab996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7FEFC89-8AEE-4F63-A665-9451AD5A22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TFW Assembly variants</vt:lpstr>
      <vt:lpstr>Spare Parts</vt:lpstr>
      <vt:lpstr>Std Parts (for info)</vt:lpstr>
      <vt:lpstr>Other Drawings (for info)</vt:lpstr>
      <vt:lpstr>Drop down</vt:lpstr>
      <vt:lpstr>'Std Parts (for info)'!maturity</vt:lpstr>
      <vt:lpstr>maturity</vt:lpstr>
      <vt:lpstr>'Std Parts (for info)'!tile</vt:lpstr>
      <vt:lpstr>tile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Mitteau Raphael</dc:creator>
  <cp:keywords/>
  <dc:description/>
  <cp:lastModifiedBy>Hunt Ryan</cp:lastModifiedBy>
  <cp:revision/>
  <dcterms:created xsi:type="dcterms:W3CDTF">1996-10-14T23:33:28Z</dcterms:created>
  <dcterms:modified xsi:type="dcterms:W3CDTF">2026-05-04T07:28:29Z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0x010100B7D864D3C7F3CD42B92A1588CA24B61C</vt:lpwstr>
  </property>
  <property fmtid="{D5CDD505-2E9C-101B-9397-08002B2CF9AE}" pid="3" name="MediaServiceImageTags">
    <vt:lpwstr/>
  </property>
</Properties>
</file>